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Заседание Правительства за 1 полугодие 2022\1. Материалы\"/>
    </mc:Choice>
  </mc:AlternateContent>
  <bookViews>
    <workbookView xWindow="360" yWindow="285" windowWidth="15450" windowHeight="8325"/>
  </bookViews>
  <sheets>
    <sheet name="Приложение 9" sheetId="1" r:id="rId1"/>
  </sheets>
  <definedNames>
    <definedName name="_xlnm._FilterDatabase" localSheetId="0" hidden="1">'Приложение 9'!$A$8:$FY$8</definedName>
    <definedName name="Date">'Приложение 9'!$B$1</definedName>
    <definedName name="Date1">'Приложение 9'!#REF!</definedName>
    <definedName name="DateExecute">'Приложение 9'!#REF!</definedName>
    <definedName name="EndDate">'Приложение 9'!#REF!</definedName>
    <definedName name="GrandTotal">'Приложение 9'!$B$231</definedName>
    <definedName name="NameHead">'Приложение 9'!#REF!</definedName>
    <definedName name="ReportDate">'Приложение 9'!#REF!</definedName>
    <definedName name="ThisYear">'Приложение 9'!#REF!</definedName>
    <definedName name="Year">'Приложение 9'!$A$1</definedName>
    <definedName name="_xlnm.Print_Titles" localSheetId="0">'Приложение 9'!$6:$7</definedName>
    <definedName name="_xlnm.Print_Area" localSheetId="0">'Приложение 9'!$A$1:$K$234</definedName>
  </definedNames>
  <calcPr calcId="162913" refMode="R1C1"/>
</workbook>
</file>

<file path=xl/calcChain.xml><?xml version="1.0" encoding="utf-8"?>
<calcChain xmlns="http://schemas.openxmlformats.org/spreadsheetml/2006/main">
  <c r="K231" i="1" l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A1" i="1" l="1"/>
  <c r="I6" i="1" l="1"/>
</calcChain>
</file>

<file path=xl/sharedStrings.xml><?xml version="1.0" encoding="utf-8"?>
<sst xmlns="http://schemas.openxmlformats.org/spreadsheetml/2006/main" count="1196" uniqueCount="376">
  <si>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</si>
  <si>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</si>
  <si>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</si>
  <si>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</si>
  <si>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</si>
  <si>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</si>
  <si>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</si>
  <si>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</si>
  <si>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</si>
  <si>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</si>
  <si>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</si>
  <si>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</si>
  <si>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</si>
  <si>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</si>
  <si>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</si>
  <si>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</si>
  <si>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</si>
  <si>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</si>
  <si>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IV</t>
  </si>
  <si>
    <t>Расходы за счет средств Фонда содействия реформированию ЖКХ</t>
  </si>
  <si>
    <t>01.01.2022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</si>
  <si>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</si>
  <si>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</si>
  <si>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</si>
  <si>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</si>
  <si>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</si>
  <si>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</si>
  <si>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</si>
  <si>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</si>
  <si>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</si>
  <si>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</si>
  <si>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</si>
  <si>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средств Фонда содействия реформированию ЖКХ текущего года</t>
  </si>
  <si>
    <t>Алеутский муниципальный округ</t>
  </si>
  <si>
    <t>Расходы за счет остатков средств Фонда содействия реформированию ЖКХ на 01.01.2022 года</t>
  </si>
  <si>
    <t>Елизовское городское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</si>
  <si>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</si>
  <si>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</si>
  <si>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</si>
  <si>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</si>
  <si>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</si>
  <si>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</si>
  <si>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Тигиль"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</si>
  <si>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</si>
  <si>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</si>
  <si>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</si>
  <si>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</si>
  <si>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</si>
  <si>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</si>
  <si>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810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</si>
  <si>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</si>
  <si>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</si>
  <si>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</si>
  <si>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</si>
  <si>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</si>
  <si>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</si>
  <si>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</si>
  <si>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</si>
  <si>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0909</t>
  </si>
  <si>
    <t>01 1 N9 10130</t>
  </si>
  <si>
    <t>400</t>
  </si>
  <si>
    <t>1.1.2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</si>
  <si>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</si>
  <si>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1.1.3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</si>
  <si>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</si>
  <si>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1.1.4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</si>
  <si>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</si>
  <si>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1.1.5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</si>
  <si>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</si>
  <si>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1.1.6</t>
  </si>
  <si>
    <t>Офис врача общей практики в п. Крутогоровский Соболевского района Камчатского края</t>
  </si>
  <si>
    <t>1.1.7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</si>
  <si>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</t>
  </si>
  <si>
    <t>1.1.8</t>
  </si>
  <si>
    <t>Фельдшерско-акушерский пункт. Камчатский край, Пенжинский муниципальный район, с. Слаутное</t>
  </si>
  <si>
    <t>1.1.9</t>
  </si>
  <si>
    <t>Фельдшерско-акушерский пункт. Камчатский край, Олюторский муниципальный район, село Ачайваям</t>
  </si>
  <si>
    <t>1.1.10</t>
  </si>
  <si>
    <t>Фельдшерско-акушерский пункт. Камчатский край, Олюторский муниципальный район, село Апука</t>
  </si>
  <si>
    <t>1.1.11</t>
  </si>
  <si>
    <t>Фельдшерско-акушерский пункт. Камчатский край, Пенжинский муниципальный район, с. Аянка</t>
  </si>
  <si>
    <t>1.1.12</t>
  </si>
  <si>
    <t>01 1 N9 53650</t>
  </si>
  <si>
    <t>1.1.13</t>
  </si>
  <si>
    <t>1.1.14</t>
  </si>
  <si>
    <t>1.1.15</t>
  </si>
  <si>
    <t>1.1.16</t>
  </si>
  <si>
    <t>1.1.17</t>
  </si>
  <si>
    <t>1.1.18</t>
  </si>
  <si>
    <t>1.1.19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</si>
  <si>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</si>
  <si>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</si>
  <si>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</si>
  <si>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</si>
  <si>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</si>
  <si>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N5 70011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</si>
  <si>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</si>
  <si>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</si>
  <si>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</si>
  <si>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</si>
  <si>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Строительство Камчатской краевой больницы</t>
  </si>
  <si>
    <t>01 9 01 10130</t>
  </si>
  <si>
    <t>1.3.2</t>
  </si>
  <si>
    <t>Елизовская районная больница</t>
  </si>
  <si>
    <t>1.3.3</t>
  </si>
  <si>
    <t>Фельдшерско-акушерский пункт. Камчатский край, Елизовский муниципальный район, п. Березняки</t>
  </si>
  <si>
    <t>1.3.4</t>
  </si>
  <si>
    <t>Фельдшерско-акушерский пункт. Камчатский край, Елизовский муниципальный район, п. Новый</t>
  </si>
  <si>
    <t>1.3.5</t>
  </si>
  <si>
    <t>Здание патолого-анатомического отделения ГБУЗ КК "Пенжинская районная больница" (с. Каменское, Пенжинский муниципальный район)</t>
  </si>
  <si>
    <t>814</t>
  </si>
  <si>
    <t>Министерство здравоохранения Камчатского края</t>
  </si>
  <si>
    <t>1.3.6</t>
  </si>
  <si>
    <t>01 9 01 R1110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</si>
  <si>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</si>
  <si>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</si>
  <si>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по ул. Вилюйская, 60 в г. Петропавловске-Камчатском</t>
  </si>
  <si>
    <t>813</t>
  </si>
  <si>
    <t>0701</t>
  </si>
  <si>
    <t>02 1 07 40070</t>
  </si>
  <si>
    <t>Министерство образования Камчатского края</t>
  </si>
  <si>
    <t>2.1.2</t>
  </si>
  <si>
    <t>Средняя общеобразовательная школа в с. Кавалерское Усть-Большерецкого района</t>
  </si>
  <si>
    <t>0702</t>
  </si>
  <si>
    <t>02 1 E1 52300</t>
  </si>
  <si>
    <t>2.1.3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</si>
  <si>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</si>
  <si>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</si>
  <si>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2.1.4</t>
  </si>
  <si>
    <t>Здание. Общеобразовательная школа по проспекту Рыбаков в г. Петропавловск-Камчатский</t>
  </si>
  <si>
    <t>2.1.5</t>
  </si>
  <si>
    <t>Детский сад в жилом районе Рыбачий в г. Вилючинск</t>
  </si>
  <si>
    <t>02 1 P2 52320</t>
  </si>
  <si>
    <t>Вилючинский городской округ</t>
  </si>
  <si>
    <t>2.2</t>
  </si>
  <si>
    <t>Подпрограмма "Организация отдыха и оздоровления детей в Камчатском крае"</t>
  </si>
  <si>
    <t>2.2.1</t>
  </si>
  <si>
    <t>Завершение строительства ДОЛ им. Ю.А. Гагарина</t>
  </si>
  <si>
    <t>0707</t>
  </si>
  <si>
    <t>02 6 01 10130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</si>
  <si>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</si>
  <si>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</si>
  <si>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</si>
  <si>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</si>
  <si>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</si>
  <si>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</si>
  <si>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</si>
  <si>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</si>
  <si>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</si>
  <si>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</si>
  <si>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</si>
  <si>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03 6 01 R1110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</si>
  <si>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</si>
  <si>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</si>
  <si>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</si>
  <si>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</si>
  <si>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</si>
  <si>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</si>
  <si>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</si>
  <si>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</si>
  <si>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</si>
  <si>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</si>
  <si>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</si>
  <si>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</si>
  <si>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</si>
  <si>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Ледовый дворец в г. Елизово, Камчатский край</t>
  </si>
  <si>
    <t>847</t>
  </si>
  <si>
    <t>1102</t>
  </si>
  <si>
    <t>07 4 P5 51390</t>
  </si>
  <si>
    <t>Министерство спорта Камчатского края</t>
  </si>
  <si>
    <t>Елизовский муниципальный район</t>
  </si>
  <si>
    <t>5.1.2</t>
  </si>
  <si>
    <t>Спортивный зал единоборств в г. Елизово</t>
  </si>
  <si>
    <t>6</t>
  </si>
  <si>
    <t>6.1</t>
  </si>
  <si>
    <t>Подпрограмма "Стимулирование развития жилищного строительства"</t>
  </si>
  <si>
    <t>6.1.1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</si>
  <si>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</si>
  <si>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</si>
  <si>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</si>
  <si>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6.1.2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</si>
  <si>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</si>
  <si>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Новолесновское сельское поселение</t>
  </si>
  <si>
    <t>6.1.3</t>
  </si>
  <si>
    <t>Многоквартирный жилой дом в районе ул. Жупановская в г. Елизово Камчатского края (разработка проектной документации)</t>
  </si>
  <si>
    <t>10 1 05 10130</t>
  </si>
  <si>
    <t>6.1.4</t>
  </si>
  <si>
    <t>Жилая застройка на ул. Арсеньева в г. Петропавловске-Камчатском (разработка проектной документации)</t>
  </si>
  <si>
    <t>6.1.5</t>
  </si>
  <si>
    <t>Жилая застройка на улице Пограничной в г. Петропавловске-Камчатском (проектные работы)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</si>
  <si>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</si>
  <si>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</si>
  <si>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</si>
  <si>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</si>
  <si>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</si>
  <si>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</si>
  <si>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</si>
  <si>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</si>
  <si>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</si>
  <si>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</si>
  <si>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</si>
  <si>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Корякское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</si>
  <si>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</si>
  <si>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</si>
  <si>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</si>
  <si>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Группа смешанной жилой застройки по улице Кутузова в Петропавловск-Камчатском городском округе</t>
  </si>
  <si>
    <t>10 9 01 10130</t>
  </si>
  <si>
    <t>6.4.2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</si>
  <si>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</si>
  <si>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6.5</t>
  </si>
  <si>
    <t>6.5.1</t>
  </si>
  <si>
    <t>10 A F3 67484</t>
  </si>
  <si>
    <t>7</t>
  </si>
  <si>
    <t>7.1</t>
  </si>
  <si>
    <t>7.1.1</t>
  </si>
  <si>
    <t>Реконструкция резервуаров чистой воды «Богородское озеро» (в том числе проектные работы)</t>
  </si>
  <si>
    <t>11 2 02 10130</t>
  </si>
  <si>
    <t>7.1.2</t>
  </si>
  <si>
    <t>Доработка проектной и рабочей документации: Насосная станция второго подъема и закрытое распределительное устройство (ЗРУ-6 кВ) "Авачинского водозабора"</t>
  </si>
  <si>
    <t>7.1.3</t>
  </si>
  <si>
    <t>Строительство нового водовода Д300 от ул. Пограничная до водовода Д500 мкр. Кутузовский, протяжённость ориентировочно 1600 метров (в том числе проектные работы)</t>
  </si>
  <si>
    <t>7.1.4</t>
  </si>
  <si>
    <t>Строительство перемычки по Госпитальному переулку от РЧВ пр. Циолковского 3/1 до ул. Пограничная, 31а Д600 протяженностью 1460 метров (в том числе проектные работы)</t>
  </si>
  <si>
    <t>7.1.5</t>
  </si>
  <si>
    <t>Реконструкция ВНС «Моховая» (в том числе проектные работы)</t>
  </si>
  <si>
    <t>7.1.6</t>
  </si>
  <si>
    <t>Водовод с водозабором в с. Тигиль</t>
  </si>
  <si>
    <t>7.1.7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</si>
  <si>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</si>
  <si>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</si>
  <si>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7.1.8</t>
  </si>
  <si>
    <t>Строительство системы хозяйственно-питьевого водоснабжения с. Лесная Тигильского района Камчатского края</t>
  </si>
  <si>
    <t>Сельское поселение "село Лесная"</t>
  </si>
  <si>
    <t>7.1.9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</si>
  <si>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</si>
  <si>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</si>
  <si>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7.1.10</t>
  </si>
  <si>
    <t>Реконструкция существующего водозабора в пгт Палана Тигильского района Камчатского края (в том числе проектные работы)</t>
  </si>
  <si>
    <t>Городской округ "поселок Палана"</t>
  </si>
  <si>
    <t>7.1.11</t>
  </si>
  <si>
    <t>Реконструкция напорного коллектора Д - 700 (в том числе проектные работы)</t>
  </si>
  <si>
    <t>11 2 03 10130</t>
  </si>
  <si>
    <t>7.1.12</t>
  </si>
  <si>
    <t>Строительство КНС «Фрунзе» производительностью 11500 м.куб./сут., строительство напорных коллекторов от КНС «Фрунзе» до КНС «Сероглазка» (в том числе проектные работы)</t>
  </si>
  <si>
    <t>7.1.13</t>
  </si>
  <si>
    <t>Строительство КНС «Моховая». Строительство напорных коллекторов от КНС «Моховая» до самотечного коллектора ул. Арсеньева (в том числе проектные работы)</t>
  </si>
  <si>
    <t>7.1.14</t>
  </si>
  <si>
    <t>Строительство КНС «Сероглазка» производительностью 16500 м.куб./сут., строительство напорных коллекторов от КНС «Сероглазка» до КОС «Чавыча» (в том числе проектные работы)</t>
  </si>
  <si>
    <t>7.1.15</t>
  </si>
  <si>
    <t>Строительство локальных очистных сооружений производительностью 800 м.куб./сут. Богородское озеро (в том числе проектные работы)</t>
  </si>
  <si>
    <t>7.1.16</t>
  </si>
  <si>
    <t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(в том числе проектные работы)</t>
  </si>
  <si>
    <t>7.1.17</t>
  </si>
  <si>
    <t>Строительство локальных очистных сооружений производительностью 150м. куб./сут. Тундровый (в том числе проектные работы)</t>
  </si>
  <si>
    <t>7.1.18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</si>
  <si>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 (в том числе проектные работы)</t>
  </si>
  <si>
    <t>7.1.19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</si>
  <si>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район, Камчатского края (в том числе проектные работы)</t>
  </si>
  <si>
    <t>11 2 03 40070</t>
  </si>
  <si>
    <t>Раздольненское сельское поселение</t>
  </si>
  <si>
    <t>7.1.20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</si>
  <si>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</si>
  <si>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</si>
  <si>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7.1.21</t>
  </si>
  <si>
    <t>Реконструкция системы водоснабжения в п.  Ключи Усть-Камчатского района Камчатского края Этап № 5</t>
  </si>
  <si>
    <t>7.1.22</t>
  </si>
  <si>
    <t>Реконструкция системы водоснабжения в п.  Ключи Усть-Камчатского района Камчатского края Этап № 6</t>
  </si>
  <si>
    <t>7.1.23</t>
  </si>
  <si>
    <t>Реконструкция системы водоснабжения в п.  Ключи Усть-Камчатского района Камчатского края Этап № 7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</si>
  <si>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</si>
  <si>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</si>
  <si>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</si>
  <si>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</si>
  <si>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</si>
  <si>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</si>
  <si>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</si>
  <si>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</si>
  <si>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</si>
  <si>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</si>
  <si>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</si>
  <si>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</si>
  <si>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8.1.3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</si>
  <si>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</si>
  <si>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8.1.4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</si>
  <si>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</si>
  <si>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8.1.5</t>
  </si>
  <si>
    <t>Строительство причальных сооружений через протоку Озерная в Усть-Камчатском районе Камчатского края</t>
  </si>
  <si>
    <t>8.1.6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</si>
  <si>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</si>
  <si>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8.1.7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</si>
  <si>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</si>
  <si>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8.1.8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</si>
  <si>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</si>
  <si>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8.1.9</t>
  </si>
  <si>
    <t>Реконструкция мостового перехода через р. Железная-1 на 9 км автомобильной дороги «Садовое кольцо» в Елизовском районе Камчатского края  (проектные работы)</t>
  </si>
  <si>
    <t>8.1.10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</si>
  <si>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</si>
  <si>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8.1.11</t>
  </si>
  <si>
    <t>Реконструкция мостового перехода через р. Амшарик на км 3+865 автомобильной дороги Мильково - Кирганик (проектные работы)</t>
  </si>
  <si>
    <t>8.1.12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</si>
  <si>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</si>
  <si>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8.1.13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</si>
  <si>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</si>
  <si>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8.1.14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</si>
  <si>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– 107,2 км на участке км 5 – км 10 (проектные работы)</t>
  </si>
  <si>
    <t>8.1.15</t>
  </si>
  <si>
    <t>Реконструкция автомобильной дороги  Мильково -Ключи - Усть-Камчатск на участке км 0 - км 10 (проектные работы)</t>
  </si>
  <si>
    <t>8.1.16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</si>
  <si>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</si>
  <si>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8.1.17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</si>
  <si>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</si>
  <si>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</si>
  <si>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8.2</t>
  </si>
  <si>
    <t>Подпрограмма "Развитие пассажирского автомобильного транспорта"</t>
  </si>
  <si>
    <t>8.2.1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</si>
  <si>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</si>
  <si>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</si>
  <si>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8.2.2</t>
  </si>
  <si>
    <t>Строительство автостанции регионального значения с реконструкцией имеющихся зданий и сооружений</t>
  </si>
  <si>
    <t>8.3</t>
  </si>
  <si>
    <t>Подпрограмма "Развитие водного транспорта"</t>
  </si>
  <si>
    <t>8.3.1</t>
  </si>
  <si>
    <t>Строительство автопассажирского парома</t>
  </si>
  <si>
    <t>0408</t>
  </si>
  <si>
    <t>12 3 03 10130</t>
  </si>
  <si>
    <t>8.3.2</t>
  </si>
  <si>
    <t>Приобретение грузопассажирских барж грузоподъемностью 20 тонн</t>
  </si>
  <si>
    <t>8.3.3</t>
  </si>
  <si>
    <t>Приобретение грузопассажирских барж грузоподъёмностью 40 тонн</t>
  </si>
  <si>
    <t>9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</si>
  <si>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</si>
  <si>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9.1</t>
  </si>
  <si>
    <t>Подпрограмма "Обеспечение доступным и комфортным жильем и коммунальными услугами населения Корякского округа"</t>
  </si>
  <si>
    <t>9.1.1</t>
  </si>
  <si>
    <t>Приобретение жилых помещений в строящемся многоквартирном доме</t>
  </si>
  <si>
    <t>22 3 01 40070</t>
  </si>
  <si>
    <t>Сельское поселение "село Слаутное"</t>
  </si>
  <si>
    <t>10</t>
  </si>
  <si>
    <t>Государственная программа Камчатского края "Обращение с отходами производства и потребления в Камчатском крае"</t>
  </si>
  <si>
    <t>10.1</t>
  </si>
  <si>
    <t>Подпрограмма "Развитие комплексной системы обращения с твердыми коммунальными отходами на территории Камчатского края"</t>
  </si>
  <si>
    <t>10.1.1</t>
  </si>
  <si>
    <t>Строительство межмуниципального Комплекса по обработке, утилизации, обезвреживанию и размещению отходов (Экотехнопарк) в Елизовском муниципальном районе (в том числе проектные работы)</t>
  </si>
  <si>
    <t>23 1 G2 70013</t>
  </si>
  <si>
    <t>11</t>
  </si>
  <si>
    <t>Государственная программа Камчатского края "Комплексное развитие сельских территорий Камчатского края"</t>
  </si>
  <si>
    <t>11.1</t>
  </si>
  <si>
    <t>Подпрограмма "Создание и развитие инфраструктуры на сельских территориях"</t>
  </si>
  <si>
    <t>11.1.1</t>
  </si>
  <si>
    <t>Здание дома культуры на 100 мест в поселке Лесной Новолесновского сельского поселения Елизовского муниципального района</t>
  </si>
  <si>
    <t>807</t>
  </si>
  <si>
    <t>26 3 03 R5760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</si>
  <si>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</si>
  <si>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</si>
  <si>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4.1.2</t>
  </si>
  <si>
    <t>Подпрограмма "Энергосбережение и повышение энергетической эффективности в Камчатском крае"</t>
  </si>
  <si>
    <t>Реконструкция котельной №20 (ул. Деркачева) с передачей нагрузок котельной №10</t>
  </si>
  <si>
    <t>11 1 11 98001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</si>
  <si>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</si>
  <si>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11 2 03 55056</t>
  </si>
  <si>
    <t>6.2.2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</si>
  <si>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</si>
  <si>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11 2 03 98002</t>
  </si>
  <si>
    <t>6.2.3</t>
  </si>
  <si>
    <t>6.2.4</t>
  </si>
  <si>
    <t>6.2.5</t>
  </si>
  <si>
    <t>6.2.6</t>
  </si>
  <si>
    <t>Автомобильная дорога для резидента ООО "Соколиный центр "Камчатка"</t>
  </si>
  <si>
    <t>12 1 02 55054</t>
  </si>
  <si>
    <t>12 1 02 98003</t>
  </si>
  <si>
    <t>12 1 J1 53380</t>
  </si>
  <si>
    <t>Итого расходы за счет средств федерального бюджета</t>
  </si>
  <si>
    <t>Всего</t>
  </si>
  <si>
    <t>Приложение 4</t>
  </si>
  <si>
    <t>Исполнение краевых инвестиционных мероприятий за 1 полугодие 2022 года</t>
  </si>
  <si>
    <t>Исполнение на 01.07.2022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</si>
</sst>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6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8" fillId="2" borderId="0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9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9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right" wrapText="1"/>
    </xf>
    <xf numFmtId="49" fontId="9" fillId="2" borderId="6" xfId="0" applyNumberFormat="1" applyFont="1" applyFill="1" applyBorder="1" applyAlignment="1">
      <alignment horizontal="center" wrapText="1"/>
    </xf>
    <xf numFmtId="49" fontId="9" fillId="2" borderId="6" xfId="0" applyNumberFormat="1" applyFont="1" applyFill="1" applyBorder="1" applyAlignment="1">
      <alignment horizontal="left" wrapText="1"/>
    </xf>
    <xf numFmtId="164" fontId="9" fillId="0" borderId="6" xfId="0" applyNumberFormat="1" applyFont="1" applyFill="1" applyBorder="1" applyAlignment="1">
      <alignment horizontal="right" wrapText="1" shrinkToFit="1"/>
    </xf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 shrinkToFit="1"/>
    </xf>
    <xf numFmtId="0" fontId="2" fillId="0" borderId="7" xfId="0" applyFont="1" applyFill="1" applyBorder="1" applyAlignment="1">
      <alignment horizontal="left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2" fillId="2" borderId="4" xfId="0" applyNumberFormat="1" applyFont="1" applyFill="1" applyBorder="1" applyAlignment="1">
      <alignment horizontal="right" wrapText="1"/>
    </xf>
    <xf numFmtId="166" fontId="9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/>
    <xf numFmtId="0" fontId="2" fillId="2" borderId="9" xfId="0" applyFont="1" applyFill="1" applyBorder="1" applyAlignment="1">
      <alignment horizontal="center" vertical="center" wrapText="1"/>
    </xf>
    <xf numFmtId="166" fontId="2" fillId="2" borderId="9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6" fontId="2" fillId="2" borderId="11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166" fontId="10" fillId="2" borderId="11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Font="1" applyFill="1" applyBorder="1"/>
    <xf numFmtId="164" fontId="5" fillId="2" borderId="10" xfId="0" applyNumberFormat="1" applyFont="1" applyFill="1" applyBorder="1"/>
    <xf numFmtId="166" fontId="5" fillId="2" borderId="10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right" shrinkToFit="1"/>
    </xf>
    <xf numFmtId="164" fontId="12" fillId="0" borderId="4" xfId="0" applyNumberFormat="1" applyFont="1" applyFill="1" applyBorder="1" applyAlignment="1">
      <alignment horizontal="right" shrinkToFit="1"/>
    </xf>
    <xf numFmtId="0" fontId="11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5" fillId="2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1"/>
  <sheetViews>
    <sheetView tabSelected="1" view="pageBreakPreview" topLeftCell="A185" zoomScale="80" zoomScaleNormal="65" zoomScaleSheetLayoutView="80" workbookViewId="0">
      <selection activeCell="I190" sqref="I190:J190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21" customWidth="1"/>
    <col min="4" max="4" width="12.140625" style="21" customWidth="1"/>
    <col min="5" max="5" width="18.42578125" style="21" customWidth="1"/>
    <col min="6" max="6" width="11.28515625" style="21" customWidth="1"/>
    <col min="7" max="7" width="23" style="1" customWidth="1"/>
    <col min="8" max="8" width="20.140625" style="1" customWidth="1"/>
    <col min="9" max="9" width="25.140625" style="1" customWidth="1"/>
    <col min="10" max="10" width="20.42578125" style="1" customWidth="1"/>
    <col min="11" max="11" width="11.28515625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s="1" customFormat="1" x14ac:dyDescent="0.25">
      <c r="A1" s="44">
        <f>YEAR(Date)</f>
        <v>2022</v>
      </c>
      <c r="B1" s="45" t="s">
        <v>20</v>
      </c>
      <c r="C1" s="21"/>
      <c r="D1" s="21"/>
      <c r="E1" s="21"/>
      <c r="F1" s="21"/>
      <c r="I1" s="69" t="s">
        <v>373</v>
      </c>
      <c r="J1" s="70"/>
      <c r="K1" s="70"/>
    </row>
    <row r="2" spans="1:25" x14ac:dyDescent="0.25">
      <c r="A2" s="16"/>
      <c r="B2" s="45"/>
      <c r="I2" s="69"/>
      <c r="J2" s="69"/>
      <c r="K2" s="69"/>
    </row>
    <row r="3" spans="1:25" s="12" customFormat="1" ht="18.75" x14ac:dyDescent="0.3">
      <c r="A3" s="71" t="s">
        <v>374</v>
      </c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25" x14ac:dyDescent="0.25">
      <c r="A4" s="76"/>
      <c r="B4" s="76"/>
      <c r="C4" s="22"/>
      <c r="D4" s="22"/>
      <c r="E4" s="22"/>
      <c r="F4" s="22"/>
      <c r="G4" s="6"/>
      <c r="H4" s="6"/>
      <c r="I4" s="6"/>
      <c r="J4" s="6"/>
      <c r="K4" s="6"/>
    </row>
    <row r="5" spans="1:25" x14ac:dyDescent="0.25">
      <c r="A5" s="7"/>
      <c r="B5" s="8"/>
      <c r="C5" s="23"/>
      <c r="D5" s="23"/>
      <c r="I5" s="9"/>
      <c r="K5" s="9" t="s">
        <v>0</v>
      </c>
    </row>
    <row r="6" spans="1:25" ht="15.75" customHeight="1" x14ac:dyDescent="0.25">
      <c r="A6" s="77" t="s">
        <v>1</v>
      </c>
      <c r="B6" s="78" t="s">
        <v>2</v>
      </c>
      <c r="C6" s="78" t="s">
        <v>3</v>
      </c>
      <c r="D6" s="78"/>
      <c r="E6" s="78"/>
      <c r="F6" s="78"/>
      <c r="G6" s="78" t="s">
        <v>4</v>
      </c>
      <c r="H6" s="78" t="s">
        <v>5</v>
      </c>
      <c r="I6" s="73" t="str">
        <f>CONCATENATE("Годовой объем ассигнований на ",Year," год")</f>
        <v>Годовой объем ассигнований на 2022 год</v>
      </c>
      <c r="J6" s="73" t="s">
        <v>375</v>
      </c>
      <c r="K6" s="74" t="s">
        <v>10</v>
      </c>
    </row>
    <row r="7" spans="1:25" ht="78" customHeight="1" x14ac:dyDescent="0.25">
      <c r="A7" s="77"/>
      <c r="B7" s="78"/>
      <c r="C7" s="63" t="s">
        <v>11</v>
      </c>
      <c r="D7" s="63" t="s">
        <v>6</v>
      </c>
      <c r="E7" s="63" t="s">
        <v>7</v>
      </c>
      <c r="F7" s="63" t="s">
        <v>8</v>
      </c>
      <c r="G7" s="78"/>
      <c r="H7" s="78"/>
      <c r="I7" s="73"/>
      <c r="J7" s="73"/>
      <c r="K7" s="75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1:25" s="3" customFormat="1" x14ac:dyDescent="0.25">
      <c r="A8" s="64" t="s">
        <v>9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>
        <v>8</v>
      </c>
      <c r="I8" s="26">
        <v>9</v>
      </c>
      <c r="J8" s="26">
        <v>10</v>
      </c>
      <c r="K8" s="26">
        <v>11</v>
      </c>
    </row>
    <row r="9" spans="1:25" s="3" customFormat="1" x14ac:dyDescent="0.25">
      <c r="A9" s="51" t="s">
        <v>13</v>
      </c>
      <c r="B9" s="63" t="s">
        <v>12</v>
      </c>
      <c r="C9" s="53"/>
      <c r="D9" s="53"/>
      <c r="E9" s="53"/>
      <c r="F9" s="53"/>
      <c r="G9" s="53"/>
      <c r="H9" s="53"/>
      <c r="I9" s="53"/>
      <c r="J9" s="53"/>
      <c r="K9" s="54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</row>
    <row r="10" spans="1:25" s="3" customFormat="1" ht="31.5" x14ac:dyDescent="0.25">
      <c r="A10" s="29" t="s">
        <v>9</v>
      </c>
      <c r="B10" s="30" t="s">
        <v>55</v>
      </c>
      <c r="C10" s="31"/>
      <c r="D10" s="31"/>
      <c r="E10" s="31"/>
      <c r="F10" s="31"/>
      <c r="G10" s="32"/>
      <c r="H10" s="33"/>
      <c r="I10" s="34">
        <v>1572945.8698799999</v>
      </c>
      <c r="J10" s="65"/>
      <c r="K10" s="48" t="str">
        <f t="shared" ref="K10:K56" si="0">IF(AND(J10="",I10&lt;&gt;""),"0,0",(IF(I10="","",(J10/I10)*100)))</f>
        <v>0,0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3" customFormat="1" ht="47.25" x14ac:dyDescent="0.25">
      <c r="A11" s="29" t="s">
        <v>22</v>
      </c>
      <c r="B11" s="30" t="s">
        <v>56</v>
      </c>
      <c r="C11" s="31"/>
      <c r="D11" s="31"/>
      <c r="E11" s="31"/>
      <c r="F11" s="31"/>
      <c r="G11" s="32"/>
      <c r="H11" s="33"/>
      <c r="I11" s="34">
        <v>636725.76988000004</v>
      </c>
      <c r="J11" s="65"/>
      <c r="K11" s="48" t="str">
        <f t="shared" si="0"/>
        <v>0,0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63" x14ac:dyDescent="0.25">
      <c r="A12" s="17" t="s">
        <v>24</v>
      </c>
      <c r="B12" s="13" t="s">
        <v>64</v>
      </c>
      <c r="C12" s="24" t="s">
        <v>26</v>
      </c>
      <c r="D12" s="24" t="s">
        <v>58</v>
      </c>
      <c r="E12" s="24" t="s">
        <v>82</v>
      </c>
      <c r="F12" s="24" t="s">
        <v>60</v>
      </c>
      <c r="G12" s="13" t="s">
        <v>30</v>
      </c>
      <c r="H12" s="13"/>
      <c r="I12" s="25">
        <v>369721.70189000003</v>
      </c>
      <c r="J12" s="66"/>
      <c r="K12" s="47" t="str">
        <f t="shared" si="0"/>
        <v>0,0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78.75" x14ac:dyDescent="0.25">
      <c r="A13" s="17" t="s">
        <v>61</v>
      </c>
      <c r="B13" s="13" t="s">
        <v>68</v>
      </c>
      <c r="C13" s="24" t="s">
        <v>26</v>
      </c>
      <c r="D13" s="24" t="s">
        <v>58</v>
      </c>
      <c r="E13" s="24" t="s">
        <v>82</v>
      </c>
      <c r="F13" s="24" t="s">
        <v>60</v>
      </c>
      <c r="G13" s="13" t="s">
        <v>30</v>
      </c>
      <c r="H13" s="13"/>
      <c r="I13" s="25">
        <v>14662.10626</v>
      </c>
      <c r="J13" s="66"/>
      <c r="K13" s="47" t="str">
        <f t="shared" si="0"/>
        <v>0,0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63" x14ac:dyDescent="0.25">
      <c r="A14" s="17" t="s">
        <v>63</v>
      </c>
      <c r="B14" s="13" t="s">
        <v>70</v>
      </c>
      <c r="C14" s="24" t="s">
        <v>26</v>
      </c>
      <c r="D14" s="24" t="s">
        <v>58</v>
      </c>
      <c r="E14" s="24" t="s">
        <v>82</v>
      </c>
      <c r="F14" s="24" t="s">
        <v>60</v>
      </c>
      <c r="G14" s="13" t="s">
        <v>30</v>
      </c>
      <c r="H14" s="13"/>
      <c r="I14" s="25">
        <v>69482.023669999995</v>
      </c>
      <c r="J14" s="66"/>
      <c r="K14" s="47" t="str">
        <f t="shared" si="0"/>
        <v>0,0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63" x14ac:dyDescent="0.25">
      <c r="A15" s="17" t="s">
        <v>65</v>
      </c>
      <c r="B15" s="13" t="s">
        <v>72</v>
      </c>
      <c r="C15" s="24" t="s">
        <v>26</v>
      </c>
      <c r="D15" s="24" t="s">
        <v>58</v>
      </c>
      <c r="E15" s="24" t="s">
        <v>82</v>
      </c>
      <c r="F15" s="24" t="s">
        <v>60</v>
      </c>
      <c r="G15" s="13" t="s">
        <v>30</v>
      </c>
      <c r="H15" s="13"/>
      <c r="I15" s="25">
        <v>42999.656759999998</v>
      </c>
      <c r="J15" s="66"/>
      <c r="K15" s="47" t="str">
        <f t="shared" si="0"/>
        <v>0,0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63" x14ac:dyDescent="0.25">
      <c r="A16" s="17" t="s">
        <v>67</v>
      </c>
      <c r="B16" s="13" t="s">
        <v>74</v>
      </c>
      <c r="C16" s="24" t="s">
        <v>26</v>
      </c>
      <c r="D16" s="24" t="s">
        <v>58</v>
      </c>
      <c r="E16" s="24" t="s">
        <v>82</v>
      </c>
      <c r="F16" s="24" t="s">
        <v>60</v>
      </c>
      <c r="G16" s="13" t="s">
        <v>30</v>
      </c>
      <c r="H16" s="13"/>
      <c r="I16" s="25">
        <v>35284.456449999998</v>
      </c>
      <c r="J16" s="66"/>
      <c r="K16" s="47" t="str">
        <f t="shared" si="0"/>
        <v>0,0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63" x14ac:dyDescent="0.25">
      <c r="A17" s="17" t="s">
        <v>69</v>
      </c>
      <c r="B17" s="13" t="s">
        <v>76</v>
      </c>
      <c r="C17" s="24" t="s">
        <v>26</v>
      </c>
      <c r="D17" s="24" t="s">
        <v>58</v>
      </c>
      <c r="E17" s="24" t="s">
        <v>82</v>
      </c>
      <c r="F17" s="24" t="s">
        <v>60</v>
      </c>
      <c r="G17" s="13" t="s">
        <v>30</v>
      </c>
      <c r="H17" s="13"/>
      <c r="I17" s="25">
        <v>32109.87586</v>
      </c>
      <c r="J17" s="66"/>
      <c r="K17" s="47" t="str">
        <f t="shared" si="0"/>
        <v>0,0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63" x14ac:dyDescent="0.25">
      <c r="A18" s="17" t="s">
        <v>71</v>
      </c>
      <c r="B18" s="13" t="s">
        <v>78</v>
      </c>
      <c r="C18" s="24" t="s">
        <v>26</v>
      </c>
      <c r="D18" s="24" t="s">
        <v>58</v>
      </c>
      <c r="E18" s="24" t="s">
        <v>82</v>
      </c>
      <c r="F18" s="24" t="s">
        <v>60</v>
      </c>
      <c r="G18" s="13" t="s">
        <v>30</v>
      </c>
      <c r="H18" s="13"/>
      <c r="I18" s="25">
        <v>37181.492539999999</v>
      </c>
      <c r="J18" s="66"/>
      <c r="K18" s="47" t="str">
        <f t="shared" si="0"/>
        <v>0,0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63" x14ac:dyDescent="0.25">
      <c r="A19" s="17" t="s">
        <v>73</v>
      </c>
      <c r="B19" s="13" t="s">
        <v>80</v>
      </c>
      <c r="C19" s="24" t="s">
        <v>26</v>
      </c>
      <c r="D19" s="24" t="s">
        <v>58</v>
      </c>
      <c r="E19" s="24" t="s">
        <v>82</v>
      </c>
      <c r="F19" s="24" t="s">
        <v>60</v>
      </c>
      <c r="G19" s="13" t="s">
        <v>30</v>
      </c>
      <c r="H19" s="13"/>
      <c r="I19" s="25">
        <v>35284.456449999998</v>
      </c>
      <c r="J19" s="66"/>
      <c r="K19" s="47" t="str">
        <f t="shared" si="0"/>
        <v>0,0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31.5" x14ac:dyDescent="0.25">
      <c r="A20" s="29" t="s">
        <v>90</v>
      </c>
      <c r="B20" s="30" t="s">
        <v>98</v>
      </c>
      <c r="C20" s="31"/>
      <c r="D20" s="31"/>
      <c r="E20" s="31"/>
      <c r="F20" s="31"/>
      <c r="G20" s="32"/>
      <c r="H20" s="33"/>
      <c r="I20" s="34">
        <v>936220.1</v>
      </c>
      <c r="J20" s="65"/>
      <c r="K20" s="48" t="str">
        <f t="shared" si="0"/>
        <v>0,0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63" x14ac:dyDescent="0.25">
      <c r="A21" s="17" t="s">
        <v>92</v>
      </c>
      <c r="B21" s="13" t="s">
        <v>100</v>
      </c>
      <c r="C21" s="24" t="s">
        <v>26</v>
      </c>
      <c r="D21" s="24" t="s">
        <v>58</v>
      </c>
      <c r="E21" s="24" t="s">
        <v>113</v>
      </c>
      <c r="F21" s="24" t="s">
        <v>60</v>
      </c>
      <c r="G21" s="13" t="s">
        <v>30</v>
      </c>
      <c r="H21" s="13"/>
      <c r="I21" s="25">
        <v>936220.1</v>
      </c>
      <c r="J21" s="66"/>
      <c r="K21" s="47" t="str">
        <f t="shared" si="0"/>
        <v>0,0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31.5" x14ac:dyDescent="0.25">
      <c r="A22" s="29" t="s">
        <v>43</v>
      </c>
      <c r="B22" s="30" t="s">
        <v>114</v>
      </c>
      <c r="C22" s="31"/>
      <c r="D22" s="31"/>
      <c r="E22" s="31"/>
      <c r="F22" s="31"/>
      <c r="G22" s="32"/>
      <c r="H22" s="33"/>
      <c r="I22" s="34">
        <v>392489.3</v>
      </c>
      <c r="J22" s="34">
        <v>324299</v>
      </c>
      <c r="K22" s="48">
        <f t="shared" si="0"/>
        <v>82.626201529570366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47.25" x14ac:dyDescent="0.25">
      <c r="A23" s="29" t="s">
        <v>45</v>
      </c>
      <c r="B23" s="30" t="s">
        <v>115</v>
      </c>
      <c r="C23" s="31"/>
      <c r="D23" s="31"/>
      <c r="E23" s="31"/>
      <c r="F23" s="31"/>
      <c r="G23" s="32"/>
      <c r="H23" s="33"/>
      <c r="I23" s="34">
        <v>392489.3</v>
      </c>
      <c r="J23" s="34">
        <v>324299</v>
      </c>
      <c r="K23" s="48">
        <f t="shared" si="0"/>
        <v>82.626201529570366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63" x14ac:dyDescent="0.25">
      <c r="A24" s="17" t="s">
        <v>47</v>
      </c>
      <c r="B24" s="13" t="s">
        <v>122</v>
      </c>
      <c r="C24" s="24" t="s">
        <v>26</v>
      </c>
      <c r="D24" s="24" t="s">
        <v>123</v>
      </c>
      <c r="E24" s="24" t="s">
        <v>124</v>
      </c>
      <c r="F24" s="24" t="s">
        <v>60</v>
      </c>
      <c r="G24" s="13" t="s">
        <v>30</v>
      </c>
      <c r="H24" s="13"/>
      <c r="I24" s="25">
        <v>92190.3</v>
      </c>
      <c r="J24" s="25">
        <v>24000</v>
      </c>
      <c r="K24" s="47">
        <f t="shared" si="0"/>
        <v>26.033107604596147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63" x14ac:dyDescent="0.25">
      <c r="A25" s="17" t="s">
        <v>121</v>
      </c>
      <c r="B25" s="13" t="s">
        <v>129</v>
      </c>
      <c r="C25" s="24" t="s">
        <v>26</v>
      </c>
      <c r="D25" s="24" t="s">
        <v>123</v>
      </c>
      <c r="E25" s="24" t="s">
        <v>127</v>
      </c>
      <c r="F25" s="24" t="s">
        <v>60</v>
      </c>
      <c r="G25" s="13" t="s">
        <v>30</v>
      </c>
      <c r="H25" s="13"/>
      <c r="I25" s="25">
        <v>300299</v>
      </c>
      <c r="J25" s="25">
        <v>300299</v>
      </c>
      <c r="K25" s="47">
        <f t="shared" si="0"/>
        <v>100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31.5" x14ac:dyDescent="0.25">
      <c r="A26" s="29" t="s">
        <v>140</v>
      </c>
      <c r="B26" s="30" t="s">
        <v>141</v>
      </c>
      <c r="C26" s="31"/>
      <c r="D26" s="31"/>
      <c r="E26" s="31"/>
      <c r="F26" s="31"/>
      <c r="G26" s="32"/>
      <c r="H26" s="33"/>
      <c r="I26" s="34">
        <v>412539.4</v>
      </c>
      <c r="J26" s="34">
        <v>367080</v>
      </c>
      <c r="K26" s="48">
        <f t="shared" si="0"/>
        <v>88.980591914372297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31.5" x14ac:dyDescent="0.25">
      <c r="A27" s="29" t="s">
        <v>142</v>
      </c>
      <c r="B27" s="30" t="s">
        <v>143</v>
      </c>
      <c r="C27" s="31"/>
      <c r="D27" s="31"/>
      <c r="E27" s="31"/>
      <c r="F27" s="31"/>
      <c r="G27" s="32"/>
      <c r="H27" s="33"/>
      <c r="I27" s="34">
        <v>412539.4</v>
      </c>
      <c r="J27" s="34">
        <v>367080</v>
      </c>
      <c r="K27" s="48">
        <f t="shared" si="0"/>
        <v>88.980591914372297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63" x14ac:dyDescent="0.25">
      <c r="A28" s="17" t="s">
        <v>144</v>
      </c>
      <c r="B28" s="13" t="s">
        <v>149</v>
      </c>
      <c r="C28" s="24" t="s">
        <v>26</v>
      </c>
      <c r="D28" s="24" t="s">
        <v>150</v>
      </c>
      <c r="E28" s="24" t="s">
        <v>151</v>
      </c>
      <c r="F28" s="24" t="s">
        <v>60</v>
      </c>
      <c r="G28" s="13" t="s">
        <v>30</v>
      </c>
      <c r="H28" s="13"/>
      <c r="I28" s="25">
        <v>412539.4</v>
      </c>
      <c r="J28" s="25">
        <v>367080</v>
      </c>
      <c r="K28" s="47">
        <f t="shared" si="0"/>
        <v>88.980591914372297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47.25" x14ac:dyDescent="0.25">
      <c r="A29" s="29" t="s">
        <v>152</v>
      </c>
      <c r="B29" s="30" t="s">
        <v>161</v>
      </c>
      <c r="C29" s="31"/>
      <c r="D29" s="31"/>
      <c r="E29" s="31"/>
      <c r="F29" s="31"/>
      <c r="G29" s="32"/>
      <c r="H29" s="33"/>
      <c r="I29" s="34">
        <v>490937.59999999998</v>
      </c>
      <c r="J29" s="34">
        <v>137466.94844000001</v>
      </c>
      <c r="K29" s="48">
        <f t="shared" si="0"/>
        <v>28.000900407709661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31.5" x14ac:dyDescent="0.25">
      <c r="A30" s="29" t="s">
        <v>154</v>
      </c>
      <c r="B30" s="30" t="s">
        <v>163</v>
      </c>
      <c r="C30" s="31"/>
      <c r="D30" s="31"/>
      <c r="E30" s="31"/>
      <c r="F30" s="31"/>
      <c r="G30" s="32"/>
      <c r="H30" s="33"/>
      <c r="I30" s="34">
        <v>490937.59999999998</v>
      </c>
      <c r="J30" s="34">
        <v>137466.94844000001</v>
      </c>
      <c r="K30" s="48">
        <f t="shared" si="0"/>
        <v>28.000900407709661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47.25" x14ac:dyDescent="0.25">
      <c r="A31" s="17" t="s">
        <v>156</v>
      </c>
      <c r="B31" s="13" t="s">
        <v>165</v>
      </c>
      <c r="C31" s="24" t="s">
        <v>166</v>
      </c>
      <c r="D31" s="24" t="s">
        <v>167</v>
      </c>
      <c r="E31" s="24" t="s">
        <v>168</v>
      </c>
      <c r="F31" s="24" t="s">
        <v>29</v>
      </c>
      <c r="G31" s="13" t="s">
        <v>169</v>
      </c>
      <c r="H31" s="13" t="s">
        <v>170</v>
      </c>
      <c r="I31" s="25">
        <v>204613.571</v>
      </c>
      <c r="J31" s="25"/>
      <c r="K31" s="47" t="str">
        <f t="shared" si="0"/>
        <v>0,0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47.25" x14ac:dyDescent="0.25">
      <c r="A32" s="17" t="s">
        <v>354</v>
      </c>
      <c r="B32" s="13" t="s">
        <v>172</v>
      </c>
      <c r="C32" s="24" t="s">
        <v>166</v>
      </c>
      <c r="D32" s="24" t="s">
        <v>167</v>
      </c>
      <c r="E32" s="24" t="s">
        <v>168</v>
      </c>
      <c r="F32" s="24" t="s">
        <v>29</v>
      </c>
      <c r="G32" s="13" t="s">
        <v>169</v>
      </c>
      <c r="H32" s="13" t="s">
        <v>170</v>
      </c>
      <c r="I32" s="25">
        <v>286324.02899999998</v>
      </c>
      <c r="J32" s="25">
        <v>137466.94844000001</v>
      </c>
      <c r="K32" s="47">
        <f t="shared" si="0"/>
        <v>48.010971667348265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47.25" x14ac:dyDescent="0.25">
      <c r="A33" s="29" t="s">
        <v>160</v>
      </c>
      <c r="B33" s="30" t="s">
        <v>21</v>
      </c>
      <c r="C33" s="31"/>
      <c r="D33" s="31"/>
      <c r="E33" s="31"/>
      <c r="F33" s="31"/>
      <c r="G33" s="32"/>
      <c r="H33" s="33"/>
      <c r="I33" s="34">
        <v>376056.7</v>
      </c>
      <c r="J33" s="34">
        <v>327871.99763</v>
      </c>
      <c r="K33" s="48">
        <f t="shared" si="0"/>
        <v>87.186851777936681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47.25" x14ac:dyDescent="0.25">
      <c r="A34" s="29" t="s">
        <v>162</v>
      </c>
      <c r="B34" s="30" t="s">
        <v>191</v>
      </c>
      <c r="C34" s="31"/>
      <c r="D34" s="31"/>
      <c r="E34" s="31"/>
      <c r="F34" s="31"/>
      <c r="G34" s="32"/>
      <c r="H34" s="33"/>
      <c r="I34" s="34">
        <v>376056.7</v>
      </c>
      <c r="J34" s="34">
        <v>327871.99763</v>
      </c>
      <c r="K34" s="48">
        <f t="shared" si="0"/>
        <v>87.186851777936681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63" x14ac:dyDescent="0.25">
      <c r="A35" s="17" t="s">
        <v>164</v>
      </c>
      <c r="B35" s="13" t="s">
        <v>193</v>
      </c>
      <c r="C35" s="24" t="s">
        <v>26</v>
      </c>
      <c r="D35" s="24" t="s">
        <v>27</v>
      </c>
      <c r="E35" s="24" t="s">
        <v>195</v>
      </c>
      <c r="F35" s="24" t="s">
        <v>60</v>
      </c>
      <c r="G35" s="13" t="s">
        <v>30</v>
      </c>
      <c r="H35" s="13"/>
      <c r="I35" s="25">
        <v>376056.7</v>
      </c>
      <c r="J35" s="25">
        <v>327871.99763</v>
      </c>
      <c r="K35" s="47">
        <f t="shared" si="0"/>
        <v>87.186851777936681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78.75" x14ac:dyDescent="0.25">
      <c r="A36" s="29" t="s">
        <v>173</v>
      </c>
      <c r="B36" s="30" t="s">
        <v>44</v>
      </c>
      <c r="C36" s="31"/>
      <c r="D36" s="31"/>
      <c r="E36" s="31"/>
      <c r="F36" s="31"/>
      <c r="G36" s="32"/>
      <c r="H36" s="33"/>
      <c r="I36" s="34">
        <v>997750.43740000005</v>
      </c>
      <c r="J36" s="34">
        <v>16037.39143</v>
      </c>
      <c r="K36" s="48">
        <f t="shared" si="0"/>
        <v>1.6073549886674297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31.5" x14ac:dyDescent="0.25">
      <c r="A37" s="29" t="s">
        <v>174</v>
      </c>
      <c r="B37" s="30" t="s">
        <v>355</v>
      </c>
      <c r="C37" s="31"/>
      <c r="D37" s="31"/>
      <c r="E37" s="31"/>
      <c r="F37" s="31"/>
      <c r="G37" s="32"/>
      <c r="H37" s="33"/>
      <c r="I37" s="34">
        <v>252091.14439999999</v>
      </c>
      <c r="J37" s="34"/>
      <c r="K37" s="48" t="str">
        <f t="shared" si="0"/>
        <v>0,0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94.5" x14ac:dyDescent="0.25">
      <c r="A38" s="17" t="s">
        <v>176</v>
      </c>
      <c r="B38" s="13" t="s">
        <v>356</v>
      </c>
      <c r="C38" s="24" t="s">
        <v>49</v>
      </c>
      <c r="D38" s="24" t="s">
        <v>50</v>
      </c>
      <c r="E38" s="24" t="s">
        <v>357</v>
      </c>
      <c r="F38" s="24" t="s">
        <v>29</v>
      </c>
      <c r="G38" s="13" t="s">
        <v>52</v>
      </c>
      <c r="H38" s="13" t="s">
        <v>35</v>
      </c>
      <c r="I38" s="25">
        <v>252091.14439999999</v>
      </c>
      <c r="J38" s="25"/>
      <c r="K38" s="47" t="str">
        <f t="shared" si="0"/>
        <v>0,0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x14ac:dyDescent="0.25">
      <c r="A39" s="29" t="s">
        <v>190</v>
      </c>
      <c r="B39" s="30" t="s">
        <v>46</v>
      </c>
      <c r="C39" s="31"/>
      <c r="D39" s="31"/>
      <c r="E39" s="31"/>
      <c r="F39" s="31"/>
      <c r="G39" s="32"/>
      <c r="H39" s="33"/>
      <c r="I39" s="34">
        <v>745659.29299999995</v>
      </c>
      <c r="J39" s="34">
        <v>16037.39143</v>
      </c>
      <c r="K39" s="48">
        <f t="shared" si="0"/>
        <v>2.1507666544967208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94.5" x14ac:dyDescent="0.25">
      <c r="A40" s="17" t="s">
        <v>192</v>
      </c>
      <c r="B40" s="13" t="s">
        <v>358</v>
      </c>
      <c r="C40" s="24" t="s">
        <v>49</v>
      </c>
      <c r="D40" s="24" t="s">
        <v>50</v>
      </c>
      <c r="E40" s="24" t="s">
        <v>359</v>
      </c>
      <c r="F40" s="24" t="s">
        <v>60</v>
      </c>
      <c r="G40" s="13" t="s">
        <v>52</v>
      </c>
      <c r="H40" s="13"/>
      <c r="I40" s="25">
        <v>500000</v>
      </c>
      <c r="J40" s="25"/>
      <c r="K40" s="47" t="str">
        <f t="shared" si="0"/>
        <v>0,0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94.5" x14ac:dyDescent="0.25">
      <c r="A41" s="17" t="s">
        <v>360</v>
      </c>
      <c r="B41" s="13" t="s">
        <v>361</v>
      </c>
      <c r="C41" s="24" t="s">
        <v>49</v>
      </c>
      <c r="D41" s="24" t="s">
        <v>50</v>
      </c>
      <c r="E41" s="24" t="s">
        <v>362</v>
      </c>
      <c r="F41" s="24" t="s">
        <v>60</v>
      </c>
      <c r="G41" s="13" t="s">
        <v>52</v>
      </c>
      <c r="H41" s="13"/>
      <c r="I41" s="25">
        <v>174570.193</v>
      </c>
      <c r="J41" s="25"/>
      <c r="K41" s="47" t="str">
        <f t="shared" si="0"/>
        <v>0,0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94.5" x14ac:dyDescent="0.25">
      <c r="A42" s="17" t="s">
        <v>363</v>
      </c>
      <c r="B42" s="13" t="s">
        <v>261</v>
      </c>
      <c r="C42" s="24" t="s">
        <v>49</v>
      </c>
      <c r="D42" s="24" t="s">
        <v>50</v>
      </c>
      <c r="E42" s="24" t="s">
        <v>262</v>
      </c>
      <c r="F42" s="24" t="s">
        <v>29</v>
      </c>
      <c r="G42" s="13" t="s">
        <v>52</v>
      </c>
      <c r="H42" s="13" t="s">
        <v>238</v>
      </c>
      <c r="I42" s="25">
        <v>53427</v>
      </c>
      <c r="J42" s="25">
        <v>6942.0522499999997</v>
      </c>
      <c r="K42" s="47">
        <f t="shared" si="0"/>
        <v>12.993528085050629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94.5" x14ac:dyDescent="0.25">
      <c r="A43" s="17" t="s">
        <v>364</v>
      </c>
      <c r="B43" s="13" t="s">
        <v>264</v>
      </c>
      <c r="C43" s="24" t="s">
        <v>49</v>
      </c>
      <c r="D43" s="24" t="s">
        <v>50</v>
      </c>
      <c r="E43" s="24" t="s">
        <v>262</v>
      </c>
      <c r="F43" s="24" t="s">
        <v>29</v>
      </c>
      <c r="G43" s="13" t="s">
        <v>52</v>
      </c>
      <c r="H43" s="13" t="s">
        <v>37</v>
      </c>
      <c r="I43" s="25">
        <v>9329.7999999999993</v>
      </c>
      <c r="J43" s="25">
        <v>4879.2198099999996</v>
      </c>
      <c r="K43" s="47">
        <f t="shared" si="0"/>
        <v>52.297153315183607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94.5" x14ac:dyDescent="0.25">
      <c r="A44" s="17" t="s">
        <v>365</v>
      </c>
      <c r="B44" s="13" t="s">
        <v>266</v>
      </c>
      <c r="C44" s="24" t="s">
        <v>49</v>
      </c>
      <c r="D44" s="24" t="s">
        <v>50</v>
      </c>
      <c r="E44" s="24" t="s">
        <v>262</v>
      </c>
      <c r="F44" s="24" t="s">
        <v>29</v>
      </c>
      <c r="G44" s="13" t="s">
        <v>52</v>
      </c>
      <c r="H44" s="13" t="s">
        <v>37</v>
      </c>
      <c r="I44" s="25">
        <v>2995.6</v>
      </c>
      <c r="J44" s="25">
        <v>1393.91776</v>
      </c>
      <c r="K44" s="47">
        <f t="shared" si="0"/>
        <v>46.532172519695557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94.5" x14ac:dyDescent="0.25">
      <c r="A45" s="17" t="s">
        <v>366</v>
      </c>
      <c r="B45" s="13" t="s">
        <v>268</v>
      </c>
      <c r="C45" s="24" t="s">
        <v>49</v>
      </c>
      <c r="D45" s="24" t="s">
        <v>50</v>
      </c>
      <c r="E45" s="24" t="s">
        <v>262</v>
      </c>
      <c r="F45" s="24" t="s">
        <v>29</v>
      </c>
      <c r="G45" s="13" t="s">
        <v>52</v>
      </c>
      <c r="H45" s="13" t="s">
        <v>37</v>
      </c>
      <c r="I45" s="25">
        <v>5336.7</v>
      </c>
      <c r="J45" s="25">
        <v>2822.2016100000001</v>
      </c>
      <c r="K45" s="47">
        <f t="shared" si="0"/>
        <v>52.882897858226997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47.25" x14ac:dyDescent="0.25">
      <c r="A46" s="29" t="s">
        <v>212</v>
      </c>
      <c r="B46" s="30" t="s">
        <v>270</v>
      </c>
      <c r="C46" s="31"/>
      <c r="D46" s="31"/>
      <c r="E46" s="31"/>
      <c r="F46" s="31"/>
      <c r="G46" s="32"/>
      <c r="H46" s="33"/>
      <c r="I46" s="34">
        <v>3358341.1</v>
      </c>
      <c r="J46" s="34">
        <v>419972.50384000002</v>
      </c>
      <c r="K46" s="48">
        <f t="shared" si="0"/>
        <v>12.505355809152322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x14ac:dyDescent="0.25">
      <c r="A47" s="29" t="s">
        <v>213</v>
      </c>
      <c r="B47" s="30" t="s">
        <v>272</v>
      </c>
      <c r="C47" s="31"/>
      <c r="D47" s="31"/>
      <c r="E47" s="31"/>
      <c r="F47" s="31"/>
      <c r="G47" s="32"/>
      <c r="H47" s="33"/>
      <c r="I47" s="34">
        <v>3358341.1</v>
      </c>
      <c r="J47" s="34">
        <v>419972.50384000002</v>
      </c>
      <c r="K47" s="48">
        <f t="shared" si="0"/>
        <v>12.505355809152322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78.75" x14ac:dyDescent="0.25">
      <c r="A48" s="17" t="s">
        <v>214</v>
      </c>
      <c r="B48" s="13" t="s">
        <v>367</v>
      </c>
      <c r="C48" s="24" t="s">
        <v>275</v>
      </c>
      <c r="D48" s="24" t="s">
        <v>276</v>
      </c>
      <c r="E48" s="24" t="s">
        <v>368</v>
      </c>
      <c r="F48" s="24" t="s">
        <v>60</v>
      </c>
      <c r="G48" s="13" t="s">
        <v>278</v>
      </c>
      <c r="H48" s="13"/>
      <c r="I48" s="25">
        <v>30000</v>
      </c>
      <c r="J48" s="25"/>
      <c r="K48" s="47" t="str">
        <f t="shared" si="0"/>
        <v>0,0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78.75" x14ac:dyDescent="0.25">
      <c r="A49" s="17" t="s">
        <v>217</v>
      </c>
      <c r="B49" s="13" t="s">
        <v>280</v>
      </c>
      <c r="C49" s="24" t="s">
        <v>275</v>
      </c>
      <c r="D49" s="24" t="s">
        <v>276</v>
      </c>
      <c r="E49" s="24" t="s">
        <v>369</v>
      </c>
      <c r="F49" s="24" t="s">
        <v>60</v>
      </c>
      <c r="G49" s="13" t="s">
        <v>278</v>
      </c>
      <c r="H49" s="13"/>
      <c r="I49" s="25">
        <v>200000</v>
      </c>
      <c r="J49" s="25">
        <v>200000</v>
      </c>
      <c r="K49" s="47">
        <f t="shared" si="0"/>
        <v>100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78.75" x14ac:dyDescent="0.25">
      <c r="A50" s="17" t="s">
        <v>219</v>
      </c>
      <c r="B50" s="13" t="s">
        <v>282</v>
      </c>
      <c r="C50" s="24" t="s">
        <v>275</v>
      </c>
      <c r="D50" s="24" t="s">
        <v>276</v>
      </c>
      <c r="E50" s="24" t="s">
        <v>369</v>
      </c>
      <c r="F50" s="24" t="s">
        <v>60</v>
      </c>
      <c r="G50" s="13" t="s">
        <v>278</v>
      </c>
      <c r="H50" s="13"/>
      <c r="I50" s="25">
        <v>100000</v>
      </c>
      <c r="J50" s="25">
        <v>52091.144399999997</v>
      </c>
      <c r="K50" s="47">
        <f t="shared" si="0"/>
        <v>52.091144399999997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78.75" x14ac:dyDescent="0.25">
      <c r="A51" s="17" t="s">
        <v>221</v>
      </c>
      <c r="B51" s="13" t="s">
        <v>274</v>
      </c>
      <c r="C51" s="24" t="s">
        <v>275</v>
      </c>
      <c r="D51" s="24" t="s">
        <v>276</v>
      </c>
      <c r="E51" s="24" t="s">
        <v>370</v>
      </c>
      <c r="F51" s="24" t="s">
        <v>60</v>
      </c>
      <c r="G51" s="13" t="s">
        <v>278</v>
      </c>
      <c r="H51" s="13"/>
      <c r="I51" s="25">
        <v>2726240.3</v>
      </c>
      <c r="J51" s="25"/>
      <c r="K51" s="47" t="str">
        <f t="shared" si="0"/>
        <v>0,0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78.75" x14ac:dyDescent="0.25">
      <c r="A52" s="17" t="s">
        <v>223</v>
      </c>
      <c r="B52" s="13" t="s">
        <v>310</v>
      </c>
      <c r="C52" s="24" t="s">
        <v>275</v>
      </c>
      <c r="D52" s="24" t="s">
        <v>276</v>
      </c>
      <c r="E52" s="24" t="s">
        <v>311</v>
      </c>
      <c r="F52" s="24" t="s">
        <v>60</v>
      </c>
      <c r="G52" s="13" t="s">
        <v>278</v>
      </c>
      <c r="H52" s="13"/>
      <c r="I52" s="25">
        <v>302100.8</v>
      </c>
      <c r="J52" s="25">
        <v>167881.35944</v>
      </c>
      <c r="K52" s="47">
        <f t="shared" si="0"/>
        <v>55.571305815807179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47.25" x14ac:dyDescent="0.25">
      <c r="A53" s="29" t="s">
        <v>269</v>
      </c>
      <c r="B53" s="30" t="s">
        <v>345</v>
      </c>
      <c r="C53" s="31"/>
      <c r="D53" s="31"/>
      <c r="E53" s="31"/>
      <c r="F53" s="31"/>
      <c r="G53" s="32"/>
      <c r="H53" s="33"/>
      <c r="I53" s="34">
        <v>137167.1</v>
      </c>
      <c r="J53" s="34">
        <v>72005.811379999999</v>
      </c>
      <c r="K53" s="48">
        <f t="shared" si="0"/>
        <v>52.494957887131818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31.5" x14ac:dyDescent="0.25">
      <c r="A54" s="29" t="s">
        <v>271</v>
      </c>
      <c r="B54" s="30" t="s">
        <v>347</v>
      </c>
      <c r="C54" s="31"/>
      <c r="D54" s="31"/>
      <c r="E54" s="31"/>
      <c r="F54" s="31"/>
      <c r="G54" s="32"/>
      <c r="H54" s="33"/>
      <c r="I54" s="34">
        <v>137167.1</v>
      </c>
      <c r="J54" s="34">
        <v>72005.811379999999</v>
      </c>
      <c r="K54" s="48">
        <f t="shared" si="0"/>
        <v>52.494957887131818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94.5" x14ac:dyDescent="0.25">
      <c r="A55" s="17" t="s">
        <v>273</v>
      </c>
      <c r="B55" s="13" t="s">
        <v>349</v>
      </c>
      <c r="C55" s="24" t="s">
        <v>350</v>
      </c>
      <c r="D55" s="24" t="s">
        <v>150</v>
      </c>
      <c r="E55" s="24" t="s">
        <v>351</v>
      </c>
      <c r="F55" s="24" t="s">
        <v>29</v>
      </c>
      <c r="G55" s="13" t="s">
        <v>352</v>
      </c>
      <c r="H55" s="13" t="s">
        <v>182</v>
      </c>
      <c r="I55" s="25">
        <v>137167.1</v>
      </c>
      <c r="J55" s="25">
        <v>72005.811379999999</v>
      </c>
      <c r="K55" s="47">
        <f t="shared" si="0"/>
        <v>52.494957887131818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x14ac:dyDescent="0.25">
      <c r="A56" s="18"/>
      <c r="B56" s="40" t="s">
        <v>371</v>
      </c>
      <c r="C56" s="24"/>
      <c r="D56" s="24"/>
      <c r="E56" s="24"/>
      <c r="F56" s="24"/>
      <c r="G56" s="41"/>
      <c r="H56" s="40"/>
      <c r="I56" s="42">
        <v>7738227.5072799996</v>
      </c>
      <c r="J56" s="42">
        <v>1664733.6527199999</v>
      </c>
      <c r="K56" s="49">
        <f t="shared" si="0"/>
        <v>21.513113321543536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x14ac:dyDescent="0.25">
      <c r="A57" s="51" t="s">
        <v>14</v>
      </c>
      <c r="B57" s="51" t="s">
        <v>16</v>
      </c>
      <c r="C57" s="55"/>
      <c r="D57" s="55"/>
      <c r="E57" s="55"/>
      <c r="F57" s="55"/>
      <c r="G57" s="55"/>
      <c r="H57" s="55"/>
      <c r="I57" s="67"/>
      <c r="J57" s="67"/>
      <c r="K57" s="56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31.5" x14ac:dyDescent="0.25">
      <c r="A58" s="29" t="s">
        <v>9</v>
      </c>
      <c r="B58" s="30" t="s">
        <v>55</v>
      </c>
      <c r="C58" s="31"/>
      <c r="D58" s="31"/>
      <c r="E58" s="31"/>
      <c r="F58" s="31"/>
      <c r="G58" s="32"/>
      <c r="H58" s="33"/>
      <c r="I58" s="34">
        <v>1091547.48006</v>
      </c>
      <c r="J58" s="34">
        <v>44755.011769999997</v>
      </c>
      <c r="K58" s="48">
        <f t="shared" ref="K58:K89" si="1">IF(AND(J58="",I58&lt;&gt;""),"0,0",(IF(I58="","",(J58/I58)*100)))</f>
        <v>4.100143382451849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47.25" x14ac:dyDescent="0.25">
      <c r="A59" s="29" t="s">
        <v>22</v>
      </c>
      <c r="B59" s="30" t="s">
        <v>56</v>
      </c>
      <c r="C59" s="31"/>
      <c r="D59" s="31"/>
      <c r="E59" s="31"/>
      <c r="F59" s="31"/>
      <c r="G59" s="32"/>
      <c r="H59" s="33"/>
      <c r="I59" s="34">
        <v>198067.83199999999</v>
      </c>
      <c r="J59" s="34">
        <v>329.79700000000003</v>
      </c>
      <c r="K59" s="48">
        <f t="shared" si="1"/>
        <v>0.16650709843686279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63" x14ac:dyDescent="0.25">
      <c r="A60" s="17" t="s">
        <v>24</v>
      </c>
      <c r="B60" s="13" t="s">
        <v>57</v>
      </c>
      <c r="C60" s="24" t="s">
        <v>26</v>
      </c>
      <c r="D60" s="24" t="s">
        <v>58</v>
      </c>
      <c r="E60" s="24" t="s">
        <v>59</v>
      </c>
      <c r="F60" s="24" t="s">
        <v>60</v>
      </c>
      <c r="G60" s="13" t="s">
        <v>30</v>
      </c>
      <c r="H60" s="13"/>
      <c r="I60" s="25">
        <v>176.61500000000001</v>
      </c>
      <c r="J60" s="25"/>
      <c r="K60" s="47" t="str">
        <f t="shared" si="1"/>
        <v>0,0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78.75" x14ac:dyDescent="0.25">
      <c r="A61" s="17" t="s">
        <v>61</v>
      </c>
      <c r="B61" s="13" t="s">
        <v>62</v>
      </c>
      <c r="C61" s="24" t="s">
        <v>26</v>
      </c>
      <c r="D61" s="24" t="s">
        <v>58</v>
      </c>
      <c r="E61" s="24" t="s">
        <v>59</v>
      </c>
      <c r="F61" s="24" t="s">
        <v>60</v>
      </c>
      <c r="G61" s="13" t="s">
        <v>30</v>
      </c>
      <c r="H61" s="13"/>
      <c r="I61" s="25">
        <v>51184.25</v>
      </c>
      <c r="J61" s="25">
        <v>3</v>
      </c>
      <c r="K61" s="47">
        <f t="shared" si="1"/>
        <v>5.8611779990915174E-3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63" x14ac:dyDescent="0.25">
      <c r="A62" s="17" t="s">
        <v>63</v>
      </c>
      <c r="B62" s="13" t="s">
        <v>64</v>
      </c>
      <c r="C62" s="24" t="s">
        <v>26</v>
      </c>
      <c r="D62" s="24" t="s">
        <v>58</v>
      </c>
      <c r="E62" s="24" t="s">
        <v>59</v>
      </c>
      <c r="F62" s="24" t="s">
        <v>60</v>
      </c>
      <c r="G62" s="13" t="s">
        <v>30</v>
      </c>
      <c r="H62" s="13"/>
      <c r="I62" s="25">
        <v>3404.1005399999999</v>
      </c>
      <c r="J62" s="25"/>
      <c r="K62" s="47" t="str">
        <f t="shared" si="1"/>
        <v>0,0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78.75" x14ac:dyDescent="0.25">
      <c r="A63" s="17" t="s">
        <v>65</v>
      </c>
      <c r="B63" s="13" t="s">
        <v>66</v>
      </c>
      <c r="C63" s="24" t="s">
        <v>26</v>
      </c>
      <c r="D63" s="24" t="s">
        <v>58</v>
      </c>
      <c r="E63" s="24" t="s">
        <v>59</v>
      </c>
      <c r="F63" s="24" t="s">
        <v>60</v>
      </c>
      <c r="G63" s="13" t="s">
        <v>30</v>
      </c>
      <c r="H63" s="13"/>
      <c r="I63" s="25">
        <v>8440.9429999999993</v>
      </c>
      <c r="J63" s="25"/>
      <c r="K63" s="47" t="str">
        <f t="shared" si="1"/>
        <v>0,0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78.75" x14ac:dyDescent="0.25">
      <c r="A64" s="17" t="s">
        <v>67</v>
      </c>
      <c r="B64" s="13" t="s">
        <v>68</v>
      </c>
      <c r="C64" s="24" t="s">
        <v>26</v>
      </c>
      <c r="D64" s="24" t="s">
        <v>58</v>
      </c>
      <c r="E64" s="24" t="s">
        <v>59</v>
      </c>
      <c r="F64" s="24" t="s">
        <v>60</v>
      </c>
      <c r="G64" s="13" t="s">
        <v>30</v>
      </c>
      <c r="H64" s="13"/>
      <c r="I64" s="25">
        <v>28809.433260000002</v>
      </c>
      <c r="J64" s="25">
        <v>80</v>
      </c>
      <c r="K64" s="47">
        <f t="shared" si="1"/>
        <v>0.27768682319438309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63" x14ac:dyDescent="0.25">
      <c r="A65" s="17" t="s">
        <v>69</v>
      </c>
      <c r="B65" s="13" t="s">
        <v>70</v>
      </c>
      <c r="C65" s="24" t="s">
        <v>26</v>
      </c>
      <c r="D65" s="24" t="s">
        <v>58</v>
      </c>
      <c r="E65" s="24" t="s">
        <v>59</v>
      </c>
      <c r="F65" s="24" t="s">
        <v>60</v>
      </c>
      <c r="G65" s="13" t="s">
        <v>30</v>
      </c>
      <c r="H65" s="13"/>
      <c r="I65" s="25">
        <v>4299.9996700000002</v>
      </c>
      <c r="J65" s="25"/>
      <c r="K65" s="47" t="str">
        <f t="shared" si="1"/>
        <v>0,0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63" x14ac:dyDescent="0.25">
      <c r="A66" s="17" t="s">
        <v>71</v>
      </c>
      <c r="B66" s="13" t="s">
        <v>72</v>
      </c>
      <c r="C66" s="24" t="s">
        <v>26</v>
      </c>
      <c r="D66" s="24" t="s">
        <v>58</v>
      </c>
      <c r="E66" s="24" t="s">
        <v>59</v>
      </c>
      <c r="F66" s="24" t="s">
        <v>60</v>
      </c>
      <c r="G66" s="13" t="s">
        <v>30</v>
      </c>
      <c r="H66" s="13"/>
      <c r="I66" s="25">
        <v>17009.056759999999</v>
      </c>
      <c r="J66" s="25"/>
      <c r="K66" s="47" t="str">
        <f t="shared" si="1"/>
        <v>0,0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63" x14ac:dyDescent="0.25">
      <c r="A67" s="17" t="s">
        <v>73</v>
      </c>
      <c r="B67" s="13" t="s">
        <v>74</v>
      </c>
      <c r="C67" s="24" t="s">
        <v>26</v>
      </c>
      <c r="D67" s="24" t="s">
        <v>58</v>
      </c>
      <c r="E67" s="24" t="s">
        <v>59</v>
      </c>
      <c r="F67" s="24" t="s">
        <v>60</v>
      </c>
      <c r="G67" s="13" t="s">
        <v>30</v>
      </c>
      <c r="H67" s="13"/>
      <c r="I67" s="25">
        <v>15903.220450000001</v>
      </c>
      <c r="J67" s="25"/>
      <c r="K67" s="47" t="str">
        <f t="shared" si="1"/>
        <v>0,0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63" x14ac:dyDescent="0.25">
      <c r="A68" s="17" t="s">
        <v>75</v>
      </c>
      <c r="B68" s="13" t="s">
        <v>76</v>
      </c>
      <c r="C68" s="24" t="s">
        <v>26</v>
      </c>
      <c r="D68" s="24" t="s">
        <v>58</v>
      </c>
      <c r="E68" s="24" t="s">
        <v>59</v>
      </c>
      <c r="F68" s="24" t="s">
        <v>60</v>
      </c>
      <c r="G68" s="13" t="s">
        <v>30</v>
      </c>
      <c r="H68" s="13"/>
      <c r="I68" s="25">
        <v>2649.9998599999999</v>
      </c>
      <c r="J68" s="25"/>
      <c r="K68" s="47" t="str">
        <f t="shared" si="1"/>
        <v>0,0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63" x14ac:dyDescent="0.25">
      <c r="A69" s="17" t="s">
        <v>77</v>
      </c>
      <c r="B69" s="13" t="s">
        <v>78</v>
      </c>
      <c r="C69" s="24" t="s">
        <v>26</v>
      </c>
      <c r="D69" s="24" t="s">
        <v>58</v>
      </c>
      <c r="E69" s="24" t="s">
        <v>59</v>
      </c>
      <c r="F69" s="24" t="s">
        <v>60</v>
      </c>
      <c r="G69" s="13" t="s">
        <v>30</v>
      </c>
      <c r="H69" s="13"/>
      <c r="I69" s="25">
        <v>31528.482540000001</v>
      </c>
      <c r="J69" s="25">
        <v>246.797</v>
      </c>
      <c r="K69" s="47">
        <f t="shared" si="1"/>
        <v>0.78277474879068498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63" x14ac:dyDescent="0.25">
      <c r="A70" s="17" t="s">
        <v>79</v>
      </c>
      <c r="B70" s="13" t="s">
        <v>80</v>
      </c>
      <c r="C70" s="24" t="s">
        <v>26</v>
      </c>
      <c r="D70" s="24" t="s">
        <v>58</v>
      </c>
      <c r="E70" s="24" t="s">
        <v>59</v>
      </c>
      <c r="F70" s="24" t="s">
        <v>60</v>
      </c>
      <c r="G70" s="13" t="s">
        <v>30</v>
      </c>
      <c r="H70" s="13"/>
      <c r="I70" s="25">
        <v>19988.14645</v>
      </c>
      <c r="J70" s="25"/>
      <c r="K70" s="47" t="str">
        <f t="shared" si="1"/>
        <v>0,0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63" x14ac:dyDescent="0.25">
      <c r="A71" s="17" t="s">
        <v>81</v>
      </c>
      <c r="B71" s="13" t="s">
        <v>64</v>
      </c>
      <c r="C71" s="24" t="s">
        <v>26</v>
      </c>
      <c r="D71" s="24" t="s">
        <v>58</v>
      </c>
      <c r="E71" s="24" t="s">
        <v>82</v>
      </c>
      <c r="F71" s="24" t="s">
        <v>60</v>
      </c>
      <c r="G71" s="13" t="s">
        <v>30</v>
      </c>
      <c r="H71" s="13"/>
      <c r="I71" s="25">
        <v>8520.3754599999993</v>
      </c>
      <c r="J71" s="25"/>
      <c r="K71" s="47" t="str">
        <f t="shared" si="1"/>
        <v>0,0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78.75" x14ac:dyDescent="0.25">
      <c r="A72" s="17" t="s">
        <v>83</v>
      </c>
      <c r="B72" s="13" t="s">
        <v>68</v>
      </c>
      <c r="C72" s="24" t="s">
        <v>26</v>
      </c>
      <c r="D72" s="24" t="s">
        <v>58</v>
      </c>
      <c r="E72" s="24" t="s">
        <v>82</v>
      </c>
      <c r="F72" s="24" t="s">
        <v>60</v>
      </c>
      <c r="G72" s="13" t="s">
        <v>30</v>
      </c>
      <c r="H72" s="13"/>
      <c r="I72" s="25">
        <v>337.89373999999998</v>
      </c>
      <c r="J72" s="25"/>
      <c r="K72" s="47" t="str">
        <f t="shared" si="1"/>
        <v>0,0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63" x14ac:dyDescent="0.25">
      <c r="A73" s="17" t="s">
        <v>84</v>
      </c>
      <c r="B73" s="13" t="s">
        <v>70</v>
      </c>
      <c r="C73" s="24" t="s">
        <v>26</v>
      </c>
      <c r="D73" s="24" t="s">
        <v>58</v>
      </c>
      <c r="E73" s="24" t="s">
        <v>82</v>
      </c>
      <c r="F73" s="24" t="s">
        <v>60</v>
      </c>
      <c r="G73" s="13" t="s">
        <v>30</v>
      </c>
      <c r="H73" s="13"/>
      <c r="I73" s="25">
        <v>1601.2393300000001</v>
      </c>
      <c r="J73" s="25"/>
      <c r="K73" s="47" t="str">
        <f t="shared" si="1"/>
        <v>0,0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63" x14ac:dyDescent="0.25">
      <c r="A74" s="17" t="s">
        <v>85</v>
      </c>
      <c r="B74" s="13" t="s">
        <v>72</v>
      </c>
      <c r="C74" s="24" t="s">
        <v>26</v>
      </c>
      <c r="D74" s="24" t="s">
        <v>58</v>
      </c>
      <c r="E74" s="24" t="s">
        <v>82</v>
      </c>
      <c r="F74" s="24" t="s">
        <v>60</v>
      </c>
      <c r="G74" s="13" t="s">
        <v>30</v>
      </c>
      <c r="H74" s="13"/>
      <c r="I74" s="25">
        <v>990.94323999999995</v>
      </c>
      <c r="J74" s="25"/>
      <c r="K74" s="47" t="str">
        <f t="shared" si="1"/>
        <v>0,0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63" x14ac:dyDescent="0.25">
      <c r="A75" s="17" t="s">
        <v>86</v>
      </c>
      <c r="B75" s="13" t="s">
        <v>74</v>
      </c>
      <c r="C75" s="24" t="s">
        <v>26</v>
      </c>
      <c r="D75" s="24" t="s">
        <v>58</v>
      </c>
      <c r="E75" s="24" t="s">
        <v>82</v>
      </c>
      <c r="F75" s="24" t="s">
        <v>60</v>
      </c>
      <c r="G75" s="13" t="s">
        <v>30</v>
      </c>
      <c r="H75" s="13"/>
      <c r="I75" s="25">
        <v>813.14355</v>
      </c>
      <c r="J75" s="25"/>
      <c r="K75" s="47" t="str">
        <f t="shared" si="1"/>
        <v>0,0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63" x14ac:dyDescent="0.25">
      <c r="A76" s="17" t="s">
        <v>87</v>
      </c>
      <c r="B76" s="13" t="s">
        <v>76</v>
      </c>
      <c r="C76" s="24" t="s">
        <v>26</v>
      </c>
      <c r="D76" s="24" t="s">
        <v>58</v>
      </c>
      <c r="E76" s="24" t="s">
        <v>82</v>
      </c>
      <c r="F76" s="24" t="s">
        <v>60</v>
      </c>
      <c r="G76" s="13" t="s">
        <v>30</v>
      </c>
      <c r="H76" s="13"/>
      <c r="I76" s="25">
        <v>739.98414000000002</v>
      </c>
      <c r="J76" s="25"/>
      <c r="K76" s="47" t="str">
        <f t="shared" si="1"/>
        <v>0,0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63" x14ac:dyDescent="0.25">
      <c r="A77" s="17" t="s">
        <v>88</v>
      </c>
      <c r="B77" s="13" t="s">
        <v>78</v>
      </c>
      <c r="C77" s="24" t="s">
        <v>26</v>
      </c>
      <c r="D77" s="24" t="s">
        <v>58</v>
      </c>
      <c r="E77" s="24" t="s">
        <v>82</v>
      </c>
      <c r="F77" s="24" t="s">
        <v>60</v>
      </c>
      <c r="G77" s="13" t="s">
        <v>30</v>
      </c>
      <c r="H77" s="13"/>
      <c r="I77" s="25">
        <v>856.86145999999997</v>
      </c>
      <c r="J77" s="25"/>
      <c r="K77" s="47" t="str">
        <f t="shared" si="1"/>
        <v>0,0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63" x14ac:dyDescent="0.25">
      <c r="A78" s="17" t="s">
        <v>89</v>
      </c>
      <c r="B78" s="13" t="s">
        <v>80</v>
      </c>
      <c r="C78" s="24" t="s">
        <v>26</v>
      </c>
      <c r="D78" s="24" t="s">
        <v>58</v>
      </c>
      <c r="E78" s="24" t="s">
        <v>82</v>
      </c>
      <c r="F78" s="24" t="s">
        <v>60</v>
      </c>
      <c r="G78" s="13" t="s">
        <v>30</v>
      </c>
      <c r="H78" s="13"/>
      <c r="I78" s="25">
        <v>813.14355</v>
      </c>
      <c r="J78" s="25"/>
      <c r="K78" s="47" t="str">
        <f t="shared" si="1"/>
        <v>0,0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31.5" x14ac:dyDescent="0.25">
      <c r="A79" s="29" t="s">
        <v>90</v>
      </c>
      <c r="B79" s="30" t="s">
        <v>91</v>
      </c>
      <c r="C79" s="31"/>
      <c r="D79" s="31"/>
      <c r="E79" s="31"/>
      <c r="F79" s="31"/>
      <c r="G79" s="32"/>
      <c r="H79" s="33"/>
      <c r="I79" s="34">
        <v>25560.672999999999</v>
      </c>
      <c r="J79" s="34">
        <v>17414.921999999999</v>
      </c>
      <c r="K79" s="48">
        <f t="shared" si="1"/>
        <v>68.131703730962016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78.75" x14ac:dyDescent="0.25">
      <c r="A80" s="17" t="s">
        <v>92</v>
      </c>
      <c r="B80" s="13" t="s">
        <v>93</v>
      </c>
      <c r="C80" s="24" t="s">
        <v>94</v>
      </c>
      <c r="D80" s="24" t="s">
        <v>27</v>
      </c>
      <c r="E80" s="24" t="s">
        <v>95</v>
      </c>
      <c r="F80" s="24" t="s">
        <v>60</v>
      </c>
      <c r="G80" s="13" t="s">
        <v>96</v>
      </c>
      <c r="H80" s="13"/>
      <c r="I80" s="25">
        <v>25560.672999999999</v>
      </c>
      <c r="J80" s="25">
        <v>17414.921999999999</v>
      </c>
      <c r="K80" s="47">
        <f t="shared" si="1"/>
        <v>68.131703730962016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31.5" x14ac:dyDescent="0.25">
      <c r="A81" s="29" t="s">
        <v>97</v>
      </c>
      <c r="B81" s="30" t="s">
        <v>98</v>
      </c>
      <c r="C81" s="31"/>
      <c r="D81" s="31"/>
      <c r="E81" s="31"/>
      <c r="F81" s="31"/>
      <c r="G81" s="32"/>
      <c r="H81" s="33"/>
      <c r="I81" s="34">
        <v>867918.97505999997</v>
      </c>
      <c r="J81" s="34">
        <v>27010.29277</v>
      </c>
      <c r="K81" s="48">
        <f t="shared" si="1"/>
        <v>3.1120753833193655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63" x14ac:dyDescent="0.25">
      <c r="A82" s="17" t="s">
        <v>99</v>
      </c>
      <c r="B82" s="13" t="s">
        <v>100</v>
      </c>
      <c r="C82" s="24" t="s">
        <v>26</v>
      </c>
      <c r="D82" s="24" t="s">
        <v>58</v>
      </c>
      <c r="E82" s="24" t="s">
        <v>101</v>
      </c>
      <c r="F82" s="24" t="s">
        <v>60</v>
      </c>
      <c r="G82" s="13" t="s">
        <v>30</v>
      </c>
      <c r="H82" s="13"/>
      <c r="I82" s="25">
        <v>308543.97805999999</v>
      </c>
      <c r="J82" s="25">
        <v>27010.29277</v>
      </c>
      <c r="K82" s="47">
        <f t="shared" si="1"/>
        <v>8.7541143858421151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63" x14ac:dyDescent="0.25">
      <c r="A83" s="17" t="s">
        <v>102</v>
      </c>
      <c r="B83" s="13" t="s">
        <v>103</v>
      </c>
      <c r="C83" s="24" t="s">
        <v>26</v>
      </c>
      <c r="D83" s="24" t="s">
        <v>58</v>
      </c>
      <c r="E83" s="24" t="s">
        <v>101</v>
      </c>
      <c r="F83" s="24" t="s">
        <v>60</v>
      </c>
      <c r="G83" s="13" t="s">
        <v>30</v>
      </c>
      <c r="H83" s="13"/>
      <c r="I83" s="25">
        <v>77374.997000000003</v>
      </c>
      <c r="J83" s="25"/>
      <c r="K83" s="47" t="str">
        <f t="shared" si="1"/>
        <v>0,0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63" x14ac:dyDescent="0.25">
      <c r="A84" s="17" t="s">
        <v>104</v>
      </c>
      <c r="B84" s="13" t="s">
        <v>105</v>
      </c>
      <c r="C84" s="24" t="s">
        <v>26</v>
      </c>
      <c r="D84" s="24" t="s">
        <v>58</v>
      </c>
      <c r="E84" s="24" t="s">
        <v>101</v>
      </c>
      <c r="F84" s="24" t="s">
        <v>60</v>
      </c>
      <c r="G84" s="13" t="s">
        <v>30</v>
      </c>
      <c r="H84" s="13"/>
      <c r="I84" s="25">
        <v>22000</v>
      </c>
      <c r="J84" s="25"/>
      <c r="K84" s="47" t="str">
        <f t="shared" si="1"/>
        <v>0,0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63" x14ac:dyDescent="0.25">
      <c r="A85" s="17" t="s">
        <v>106</v>
      </c>
      <c r="B85" s="13" t="s">
        <v>107</v>
      </c>
      <c r="C85" s="24" t="s">
        <v>26</v>
      </c>
      <c r="D85" s="24" t="s">
        <v>58</v>
      </c>
      <c r="E85" s="24" t="s">
        <v>101</v>
      </c>
      <c r="F85" s="24" t="s">
        <v>60</v>
      </c>
      <c r="G85" s="13" t="s">
        <v>30</v>
      </c>
      <c r="H85" s="13"/>
      <c r="I85" s="25">
        <v>42000</v>
      </c>
      <c r="J85" s="25"/>
      <c r="K85" s="47" t="str">
        <f t="shared" si="1"/>
        <v>0,0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47.25" x14ac:dyDescent="0.25">
      <c r="A86" s="17" t="s">
        <v>108</v>
      </c>
      <c r="B86" s="13" t="s">
        <v>109</v>
      </c>
      <c r="C86" s="24" t="s">
        <v>110</v>
      </c>
      <c r="D86" s="24" t="s">
        <v>58</v>
      </c>
      <c r="E86" s="24" t="s">
        <v>101</v>
      </c>
      <c r="F86" s="24" t="s">
        <v>60</v>
      </c>
      <c r="G86" s="13" t="s">
        <v>111</v>
      </c>
      <c r="H86" s="13"/>
      <c r="I86" s="25">
        <v>8000</v>
      </c>
      <c r="J86" s="25"/>
      <c r="K86" s="47" t="str">
        <f t="shared" si="1"/>
        <v>0,0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63" x14ac:dyDescent="0.25">
      <c r="A87" s="17" t="s">
        <v>112</v>
      </c>
      <c r="B87" s="13" t="s">
        <v>100</v>
      </c>
      <c r="C87" s="24" t="s">
        <v>26</v>
      </c>
      <c r="D87" s="24" t="s">
        <v>58</v>
      </c>
      <c r="E87" s="24" t="s">
        <v>113</v>
      </c>
      <c r="F87" s="24" t="s">
        <v>60</v>
      </c>
      <c r="G87" s="13" t="s">
        <v>30</v>
      </c>
      <c r="H87" s="13"/>
      <c r="I87" s="25">
        <v>410000</v>
      </c>
      <c r="J87" s="25"/>
      <c r="K87" s="47" t="str">
        <f t="shared" si="1"/>
        <v>0,0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31.5" x14ac:dyDescent="0.25">
      <c r="A88" s="29" t="s">
        <v>43</v>
      </c>
      <c r="B88" s="30" t="s">
        <v>114</v>
      </c>
      <c r="C88" s="31"/>
      <c r="D88" s="31"/>
      <c r="E88" s="31"/>
      <c r="F88" s="31"/>
      <c r="G88" s="32"/>
      <c r="H88" s="33"/>
      <c r="I88" s="34">
        <v>848513.41309000005</v>
      </c>
      <c r="J88" s="34">
        <v>433705.67339000001</v>
      </c>
      <c r="K88" s="48">
        <f t="shared" si="1"/>
        <v>51.113590745795058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47.25" x14ac:dyDescent="0.25">
      <c r="A89" s="29" t="s">
        <v>45</v>
      </c>
      <c r="B89" s="30" t="s">
        <v>115</v>
      </c>
      <c r="C89" s="31"/>
      <c r="D89" s="31"/>
      <c r="E89" s="31"/>
      <c r="F89" s="31"/>
      <c r="G89" s="32"/>
      <c r="H89" s="33"/>
      <c r="I89" s="34">
        <v>824338.02309000003</v>
      </c>
      <c r="J89" s="34">
        <v>433705.67339000001</v>
      </c>
      <c r="K89" s="48">
        <f t="shared" si="1"/>
        <v>52.612600807162892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47.25" x14ac:dyDescent="0.25">
      <c r="A90" s="17" t="s">
        <v>47</v>
      </c>
      <c r="B90" s="13" t="s">
        <v>116</v>
      </c>
      <c r="C90" s="24" t="s">
        <v>117</v>
      </c>
      <c r="D90" s="24" t="s">
        <v>118</v>
      </c>
      <c r="E90" s="24" t="s">
        <v>119</v>
      </c>
      <c r="F90" s="24" t="s">
        <v>29</v>
      </c>
      <c r="G90" s="13" t="s">
        <v>120</v>
      </c>
      <c r="H90" s="13" t="s">
        <v>31</v>
      </c>
      <c r="I90" s="25">
        <v>30000</v>
      </c>
      <c r="J90" s="25"/>
      <c r="K90" s="47" t="str">
        <f t="shared" ref="K90:K121" si="2">IF(AND(J90="",I90&lt;&gt;""),"0,0",(IF(I90="","",(J90/I90)*100)))</f>
        <v>0,0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63" x14ac:dyDescent="0.25">
      <c r="A91" s="17" t="s">
        <v>121</v>
      </c>
      <c r="B91" s="13" t="s">
        <v>122</v>
      </c>
      <c r="C91" s="24" t="s">
        <v>26</v>
      </c>
      <c r="D91" s="24" t="s">
        <v>123</v>
      </c>
      <c r="E91" s="24" t="s">
        <v>124</v>
      </c>
      <c r="F91" s="24" t="s">
        <v>60</v>
      </c>
      <c r="G91" s="13" t="s">
        <v>30</v>
      </c>
      <c r="H91" s="13"/>
      <c r="I91" s="25">
        <v>177809.7</v>
      </c>
      <c r="J91" s="25">
        <v>38327.114999999998</v>
      </c>
      <c r="K91" s="47">
        <f t="shared" si="2"/>
        <v>21.555131694165162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63" x14ac:dyDescent="0.25">
      <c r="A92" s="17" t="s">
        <v>125</v>
      </c>
      <c r="B92" s="13" t="s">
        <v>126</v>
      </c>
      <c r="C92" s="24" t="s">
        <v>26</v>
      </c>
      <c r="D92" s="24" t="s">
        <v>123</v>
      </c>
      <c r="E92" s="24" t="s">
        <v>127</v>
      </c>
      <c r="F92" s="24" t="s">
        <v>60</v>
      </c>
      <c r="G92" s="13" t="s">
        <v>30</v>
      </c>
      <c r="H92" s="13"/>
      <c r="I92" s="25">
        <v>500</v>
      </c>
      <c r="J92" s="25"/>
      <c r="K92" s="47" t="str">
        <f t="shared" si="2"/>
        <v>0,0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63" x14ac:dyDescent="0.25">
      <c r="A93" s="17" t="s">
        <v>128</v>
      </c>
      <c r="B93" s="13" t="s">
        <v>129</v>
      </c>
      <c r="C93" s="24" t="s">
        <v>26</v>
      </c>
      <c r="D93" s="24" t="s">
        <v>123</v>
      </c>
      <c r="E93" s="24" t="s">
        <v>127</v>
      </c>
      <c r="F93" s="24" t="s">
        <v>60</v>
      </c>
      <c r="G93" s="13" t="s">
        <v>30</v>
      </c>
      <c r="H93" s="13"/>
      <c r="I93" s="25">
        <v>418110.64</v>
      </c>
      <c r="J93" s="25">
        <v>322852.65918999998</v>
      </c>
      <c r="K93" s="47">
        <f t="shared" si="2"/>
        <v>77.21703977444821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47.25" x14ac:dyDescent="0.25">
      <c r="A94" s="17" t="s">
        <v>130</v>
      </c>
      <c r="B94" s="13" t="s">
        <v>131</v>
      </c>
      <c r="C94" s="24" t="s">
        <v>117</v>
      </c>
      <c r="D94" s="24" t="s">
        <v>118</v>
      </c>
      <c r="E94" s="24" t="s">
        <v>132</v>
      </c>
      <c r="F94" s="24" t="s">
        <v>29</v>
      </c>
      <c r="G94" s="13" t="s">
        <v>120</v>
      </c>
      <c r="H94" s="13" t="s">
        <v>133</v>
      </c>
      <c r="I94" s="25">
        <v>197917.68309000001</v>
      </c>
      <c r="J94" s="25">
        <v>72525.8992</v>
      </c>
      <c r="K94" s="47">
        <f t="shared" si="2"/>
        <v>36.644476667110119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31.5" x14ac:dyDescent="0.25">
      <c r="A95" s="29" t="s">
        <v>134</v>
      </c>
      <c r="B95" s="30" t="s">
        <v>135</v>
      </c>
      <c r="C95" s="31"/>
      <c r="D95" s="31"/>
      <c r="E95" s="31"/>
      <c r="F95" s="31"/>
      <c r="G95" s="32"/>
      <c r="H95" s="33"/>
      <c r="I95" s="34">
        <v>24175.39</v>
      </c>
      <c r="J95" s="34"/>
      <c r="K95" s="48" t="str">
        <f t="shared" si="2"/>
        <v>0,0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63" x14ac:dyDescent="0.25">
      <c r="A96" s="17" t="s">
        <v>136</v>
      </c>
      <c r="B96" s="13" t="s">
        <v>137</v>
      </c>
      <c r="C96" s="24" t="s">
        <v>26</v>
      </c>
      <c r="D96" s="24" t="s">
        <v>138</v>
      </c>
      <c r="E96" s="24" t="s">
        <v>139</v>
      </c>
      <c r="F96" s="24" t="s">
        <v>60</v>
      </c>
      <c r="G96" s="13" t="s">
        <v>30</v>
      </c>
      <c r="H96" s="13"/>
      <c r="I96" s="25">
        <v>24175.39</v>
      </c>
      <c r="J96" s="25"/>
      <c r="K96" s="47" t="str">
        <f t="shared" si="2"/>
        <v>0,0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31.5" x14ac:dyDescent="0.25">
      <c r="A97" s="29" t="s">
        <v>140</v>
      </c>
      <c r="B97" s="30" t="s">
        <v>141</v>
      </c>
      <c r="C97" s="31"/>
      <c r="D97" s="31"/>
      <c r="E97" s="31"/>
      <c r="F97" s="31"/>
      <c r="G97" s="32"/>
      <c r="H97" s="33"/>
      <c r="I97" s="34">
        <v>47956.3</v>
      </c>
      <c r="J97" s="34">
        <v>32392.75</v>
      </c>
      <c r="K97" s="48">
        <f t="shared" si="2"/>
        <v>67.546391193649214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31.5" x14ac:dyDescent="0.25">
      <c r="A98" s="29" t="s">
        <v>142</v>
      </c>
      <c r="B98" s="30" t="s">
        <v>143</v>
      </c>
      <c r="C98" s="31"/>
      <c r="D98" s="31"/>
      <c r="E98" s="31"/>
      <c r="F98" s="31"/>
      <c r="G98" s="32"/>
      <c r="H98" s="33"/>
      <c r="I98" s="34">
        <v>47956.3</v>
      </c>
      <c r="J98" s="34">
        <v>32392.75</v>
      </c>
      <c r="K98" s="48">
        <f t="shared" si="2"/>
        <v>67.546391193649214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63" x14ac:dyDescent="0.25">
      <c r="A99" s="17" t="s">
        <v>144</v>
      </c>
      <c r="B99" s="13" t="s">
        <v>145</v>
      </c>
      <c r="C99" s="24" t="s">
        <v>26</v>
      </c>
      <c r="D99" s="24" t="s">
        <v>146</v>
      </c>
      <c r="E99" s="24" t="s">
        <v>147</v>
      </c>
      <c r="F99" s="24" t="s">
        <v>60</v>
      </c>
      <c r="G99" s="13" t="s">
        <v>30</v>
      </c>
      <c r="H99" s="13"/>
      <c r="I99" s="25">
        <v>26243.7</v>
      </c>
      <c r="J99" s="25">
        <v>13072.75</v>
      </c>
      <c r="K99" s="47">
        <f t="shared" si="2"/>
        <v>49.812907478747285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63" x14ac:dyDescent="0.25">
      <c r="A100" s="17" t="s">
        <v>148</v>
      </c>
      <c r="B100" s="13" t="s">
        <v>149</v>
      </c>
      <c r="C100" s="24" t="s">
        <v>26</v>
      </c>
      <c r="D100" s="24" t="s">
        <v>150</v>
      </c>
      <c r="E100" s="24" t="s">
        <v>151</v>
      </c>
      <c r="F100" s="24" t="s">
        <v>60</v>
      </c>
      <c r="G100" s="13" t="s">
        <v>30</v>
      </c>
      <c r="H100" s="13"/>
      <c r="I100" s="25">
        <v>21712.6</v>
      </c>
      <c r="J100" s="25">
        <v>19320</v>
      </c>
      <c r="K100" s="47">
        <f t="shared" si="2"/>
        <v>88.980591914372312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47.25" x14ac:dyDescent="0.25">
      <c r="A101" s="29" t="s">
        <v>152</v>
      </c>
      <c r="B101" s="30" t="s">
        <v>153</v>
      </c>
      <c r="C101" s="31"/>
      <c r="D101" s="31"/>
      <c r="E101" s="31"/>
      <c r="F101" s="31"/>
      <c r="G101" s="32"/>
      <c r="H101" s="33"/>
      <c r="I101" s="34">
        <v>36504</v>
      </c>
      <c r="J101" s="34"/>
      <c r="K101" s="48" t="str">
        <f t="shared" si="2"/>
        <v>0,0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31.5" x14ac:dyDescent="0.25">
      <c r="A102" s="29" t="s">
        <v>154</v>
      </c>
      <c r="B102" s="30" t="s">
        <v>155</v>
      </c>
      <c r="C102" s="31"/>
      <c r="D102" s="31"/>
      <c r="E102" s="31"/>
      <c r="F102" s="31"/>
      <c r="G102" s="32"/>
      <c r="H102" s="33"/>
      <c r="I102" s="34">
        <v>36504</v>
      </c>
      <c r="J102" s="34"/>
      <c r="K102" s="48" t="str">
        <f t="shared" si="2"/>
        <v>0,0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63" x14ac:dyDescent="0.25">
      <c r="A103" s="17" t="s">
        <v>156</v>
      </c>
      <c r="B103" s="13" t="s">
        <v>157</v>
      </c>
      <c r="C103" s="24" t="s">
        <v>26</v>
      </c>
      <c r="D103" s="24" t="s">
        <v>158</v>
      </c>
      <c r="E103" s="24" t="s">
        <v>159</v>
      </c>
      <c r="F103" s="24" t="s">
        <v>60</v>
      </c>
      <c r="G103" s="13" t="s">
        <v>30</v>
      </c>
      <c r="H103" s="13"/>
      <c r="I103" s="25">
        <v>36504</v>
      </c>
      <c r="J103" s="25"/>
      <c r="K103" s="47" t="str">
        <f t="shared" si="2"/>
        <v>0,0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47.25" x14ac:dyDescent="0.25">
      <c r="A104" s="29" t="s">
        <v>160</v>
      </c>
      <c r="B104" s="30" t="s">
        <v>161</v>
      </c>
      <c r="C104" s="31"/>
      <c r="D104" s="31"/>
      <c r="E104" s="31"/>
      <c r="F104" s="31"/>
      <c r="G104" s="32"/>
      <c r="H104" s="33"/>
      <c r="I104" s="34">
        <v>6105.5767699999997</v>
      </c>
      <c r="J104" s="34">
        <v>1388.55503</v>
      </c>
      <c r="K104" s="48">
        <f t="shared" si="2"/>
        <v>22.742405546724459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31.5" x14ac:dyDescent="0.25">
      <c r="A105" s="29" t="s">
        <v>162</v>
      </c>
      <c r="B105" s="30" t="s">
        <v>163</v>
      </c>
      <c r="C105" s="31"/>
      <c r="D105" s="31"/>
      <c r="E105" s="31"/>
      <c r="F105" s="31"/>
      <c r="G105" s="32"/>
      <c r="H105" s="33"/>
      <c r="I105" s="34">
        <v>6105.5767699999997</v>
      </c>
      <c r="J105" s="34">
        <v>1388.55503</v>
      </c>
      <c r="K105" s="48">
        <f t="shared" si="2"/>
        <v>22.742405546724459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47.25" x14ac:dyDescent="0.25">
      <c r="A106" s="17" t="s">
        <v>164</v>
      </c>
      <c r="B106" s="13" t="s">
        <v>165</v>
      </c>
      <c r="C106" s="24" t="s">
        <v>166</v>
      </c>
      <c r="D106" s="24" t="s">
        <v>167</v>
      </c>
      <c r="E106" s="24" t="s">
        <v>168</v>
      </c>
      <c r="F106" s="24" t="s">
        <v>29</v>
      </c>
      <c r="G106" s="13" t="s">
        <v>169</v>
      </c>
      <c r="H106" s="13" t="s">
        <v>170</v>
      </c>
      <c r="I106" s="25">
        <v>2584.4656599999998</v>
      </c>
      <c r="J106" s="25"/>
      <c r="K106" s="47" t="str">
        <f t="shared" si="2"/>
        <v>0,0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47.25" x14ac:dyDescent="0.25">
      <c r="A107" s="17" t="s">
        <v>171</v>
      </c>
      <c r="B107" s="13" t="s">
        <v>172</v>
      </c>
      <c r="C107" s="24" t="s">
        <v>166</v>
      </c>
      <c r="D107" s="24" t="s">
        <v>167</v>
      </c>
      <c r="E107" s="24" t="s">
        <v>168</v>
      </c>
      <c r="F107" s="24" t="s">
        <v>29</v>
      </c>
      <c r="G107" s="13" t="s">
        <v>169</v>
      </c>
      <c r="H107" s="13" t="s">
        <v>170</v>
      </c>
      <c r="I107" s="25">
        <v>3521.1111099999998</v>
      </c>
      <c r="J107" s="25">
        <v>1388.55503</v>
      </c>
      <c r="K107" s="47">
        <f t="shared" si="2"/>
        <v>39.435138131724564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47.25" x14ac:dyDescent="0.25">
      <c r="A108" s="29" t="s">
        <v>173</v>
      </c>
      <c r="B108" s="30" t="s">
        <v>21</v>
      </c>
      <c r="C108" s="31"/>
      <c r="D108" s="31"/>
      <c r="E108" s="31"/>
      <c r="F108" s="31"/>
      <c r="G108" s="32"/>
      <c r="H108" s="33"/>
      <c r="I108" s="34">
        <v>234119.86256000001</v>
      </c>
      <c r="J108" s="34">
        <v>61523.513140000003</v>
      </c>
      <c r="K108" s="48">
        <f t="shared" si="2"/>
        <v>26.278638842201101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31.5" x14ac:dyDescent="0.25">
      <c r="A109" s="29" t="s">
        <v>174</v>
      </c>
      <c r="B109" s="30" t="s">
        <v>175</v>
      </c>
      <c r="C109" s="31"/>
      <c r="D109" s="31"/>
      <c r="E109" s="31"/>
      <c r="F109" s="31"/>
      <c r="G109" s="32"/>
      <c r="H109" s="33"/>
      <c r="I109" s="34">
        <v>96950.117069999993</v>
      </c>
      <c r="J109" s="34">
        <v>15365.97071</v>
      </c>
      <c r="K109" s="48">
        <f t="shared" si="2"/>
        <v>15.849357560760295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63" x14ac:dyDescent="0.25">
      <c r="A110" s="17" t="s">
        <v>176</v>
      </c>
      <c r="B110" s="13" t="s">
        <v>177</v>
      </c>
      <c r="C110" s="24" t="s">
        <v>26</v>
      </c>
      <c r="D110" s="24" t="s">
        <v>27</v>
      </c>
      <c r="E110" s="24" t="s">
        <v>178</v>
      </c>
      <c r="F110" s="24" t="s">
        <v>29</v>
      </c>
      <c r="G110" s="13" t="s">
        <v>30</v>
      </c>
      <c r="H110" s="13" t="s">
        <v>179</v>
      </c>
      <c r="I110" s="25">
        <v>78616.649999999994</v>
      </c>
      <c r="J110" s="25">
        <v>12651.118640000001</v>
      </c>
      <c r="K110" s="47">
        <f t="shared" si="2"/>
        <v>16.092161952970525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63" x14ac:dyDescent="0.25">
      <c r="A111" s="17" t="s">
        <v>180</v>
      </c>
      <c r="B111" s="13" t="s">
        <v>181</v>
      </c>
      <c r="C111" s="24" t="s">
        <v>26</v>
      </c>
      <c r="D111" s="24" t="s">
        <v>27</v>
      </c>
      <c r="E111" s="24" t="s">
        <v>178</v>
      </c>
      <c r="F111" s="24" t="s">
        <v>29</v>
      </c>
      <c r="G111" s="13" t="s">
        <v>30</v>
      </c>
      <c r="H111" s="13" t="s">
        <v>182</v>
      </c>
      <c r="I111" s="25">
        <v>1533.4670699999999</v>
      </c>
      <c r="J111" s="25">
        <v>1533.4670699999999</v>
      </c>
      <c r="K111" s="47">
        <f t="shared" si="2"/>
        <v>100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63" x14ac:dyDescent="0.25">
      <c r="A112" s="17" t="s">
        <v>183</v>
      </c>
      <c r="B112" s="13" t="s">
        <v>184</v>
      </c>
      <c r="C112" s="24" t="s">
        <v>26</v>
      </c>
      <c r="D112" s="24" t="s">
        <v>27</v>
      </c>
      <c r="E112" s="24" t="s">
        <v>185</v>
      </c>
      <c r="F112" s="24" t="s">
        <v>60</v>
      </c>
      <c r="G112" s="13" t="s">
        <v>30</v>
      </c>
      <c r="H112" s="13"/>
      <c r="I112" s="25">
        <v>6300</v>
      </c>
      <c r="J112" s="25"/>
      <c r="K112" s="47" t="str">
        <f t="shared" si="2"/>
        <v>0,0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63" x14ac:dyDescent="0.25">
      <c r="A113" s="17" t="s">
        <v>186</v>
      </c>
      <c r="B113" s="13" t="s">
        <v>187</v>
      </c>
      <c r="C113" s="24" t="s">
        <v>26</v>
      </c>
      <c r="D113" s="24" t="s">
        <v>27</v>
      </c>
      <c r="E113" s="24" t="s">
        <v>185</v>
      </c>
      <c r="F113" s="24" t="s">
        <v>60</v>
      </c>
      <c r="G113" s="13" t="s">
        <v>30</v>
      </c>
      <c r="H113" s="13"/>
      <c r="I113" s="25">
        <v>10100</v>
      </c>
      <c r="J113" s="25">
        <v>1093.885</v>
      </c>
      <c r="K113" s="47">
        <f t="shared" si="2"/>
        <v>10.830544554455447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63" x14ac:dyDescent="0.25">
      <c r="A114" s="17" t="s">
        <v>188</v>
      </c>
      <c r="B114" s="13" t="s">
        <v>189</v>
      </c>
      <c r="C114" s="24" t="s">
        <v>26</v>
      </c>
      <c r="D114" s="24" t="s">
        <v>27</v>
      </c>
      <c r="E114" s="24" t="s">
        <v>185</v>
      </c>
      <c r="F114" s="24" t="s">
        <v>60</v>
      </c>
      <c r="G114" s="13" t="s">
        <v>30</v>
      </c>
      <c r="H114" s="13"/>
      <c r="I114" s="25">
        <v>400</v>
      </c>
      <c r="J114" s="25">
        <v>87.5</v>
      </c>
      <c r="K114" s="47">
        <f t="shared" si="2"/>
        <v>21.875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47.25" x14ac:dyDescent="0.25">
      <c r="A115" s="29" t="s">
        <v>190</v>
      </c>
      <c r="B115" s="30" t="s">
        <v>191</v>
      </c>
      <c r="C115" s="31"/>
      <c r="D115" s="31"/>
      <c r="E115" s="31"/>
      <c r="F115" s="31"/>
      <c r="G115" s="32"/>
      <c r="H115" s="33"/>
      <c r="I115" s="34">
        <v>24682.998039999999</v>
      </c>
      <c r="J115" s="34">
        <v>17509.226139999999</v>
      </c>
      <c r="K115" s="48">
        <f t="shared" si="2"/>
        <v>70.936383463732582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63" x14ac:dyDescent="0.25">
      <c r="A116" s="17" t="s">
        <v>192</v>
      </c>
      <c r="B116" s="13" t="s">
        <v>193</v>
      </c>
      <c r="C116" s="24" t="s">
        <v>26</v>
      </c>
      <c r="D116" s="24" t="s">
        <v>27</v>
      </c>
      <c r="E116" s="24" t="s">
        <v>194</v>
      </c>
      <c r="F116" s="24" t="s">
        <v>60</v>
      </c>
      <c r="G116" s="13" t="s">
        <v>30</v>
      </c>
      <c r="H116" s="13"/>
      <c r="I116" s="25">
        <v>4890.5400399999999</v>
      </c>
      <c r="J116" s="25">
        <v>252.80513999999999</v>
      </c>
      <c r="K116" s="47">
        <f t="shared" si="2"/>
        <v>5.1692683820660426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63" x14ac:dyDescent="0.25">
      <c r="A117" s="17"/>
      <c r="B117" s="13"/>
      <c r="C117" s="24" t="s">
        <v>26</v>
      </c>
      <c r="D117" s="24" t="s">
        <v>27</v>
      </c>
      <c r="E117" s="24" t="s">
        <v>195</v>
      </c>
      <c r="F117" s="24" t="s">
        <v>60</v>
      </c>
      <c r="G117" s="13" t="s">
        <v>30</v>
      </c>
      <c r="H117" s="13"/>
      <c r="I117" s="25">
        <v>19792.457999999999</v>
      </c>
      <c r="J117" s="25">
        <v>17256.420999999998</v>
      </c>
      <c r="K117" s="47">
        <f t="shared" si="2"/>
        <v>87.186851678553509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47.25" x14ac:dyDescent="0.25">
      <c r="A118" s="29" t="s">
        <v>196</v>
      </c>
      <c r="B118" s="30" t="s">
        <v>197</v>
      </c>
      <c r="C118" s="31"/>
      <c r="D118" s="31"/>
      <c r="E118" s="31"/>
      <c r="F118" s="31"/>
      <c r="G118" s="32"/>
      <c r="H118" s="33"/>
      <c r="I118" s="34">
        <v>35486.838210000002</v>
      </c>
      <c r="J118" s="34"/>
      <c r="K118" s="48" t="str">
        <f t="shared" si="2"/>
        <v>0,0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63" x14ac:dyDescent="0.25">
      <c r="A119" s="17" t="s">
        <v>198</v>
      </c>
      <c r="B119" s="13" t="s">
        <v>199</v>
      </c>
      <c r="C119" s="24" t="s">
        <v>26</v>
      </c>
      <c r="D119" s="24" t="s">
        <v>27</v>
      </c>
      <c r="E119" s="24" t="s">
        <v>200</v>
      </c>
      <c r="F119" s="24" t="s">
        <v>29</v>
      </c>
      <c r="G119" s="13" t="s">
        <v>30</v>
      </c>
      <c r="H119" s="13"/>
      <c r="I119" s="25">
        <v>35486.838210000002</v>
      </c>
      <c r="J119" s="25"/>
      <c r="K119" s="47" t="str">
        <f t="shared" si="2"/>
        <v>0,0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63" x14ac:dyDescent="0.25">
      <c r="A120" s="17"/>
      <c r="B120" s="13"/>
      <c r="C120" s="24" t="s">
        <v>26</v>
      </c>
      <c r="D120" s="24" t="s">
        <v>27</v>
      </c>
      <c r="E120" s="24" t="s">
        <v>200</v>
      </c>
      <c r="F120" s="24" t="s">
        <v>29</v>
      </c>
      <c r="G120" s="13" t="s">
        <v>30</v>
      </c>
      <c r="H120" s="13" t="s">
        <v>33</v>
      </c>
      <c r="I120" s="25">
        <v>1893.7362499999999</v>
      </c>
      <c r="J120" s="25"/>
      <c r="K120" s="47" t="str">
        <f t="shared" si="2"/>
        <v>0,0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63" x14ac:dyDescent="0.25">
      <c r="A121" s="17"/>
      <c r="B121" s="13"/>
      <c r="C121" s="24" t="s">
        <v>26</v>
      </c>
      <c r="D121" s="24" t="s">
        <v>27</v>
      </c>
      <c r="E121" s="24" t="s">
        <v>200</v>
      </c>
      <c r="F121" s="24" t="s">
        <v>29</v>
      </c>
      <c r="G121" s="13" t="s">
        <v>30</v>
      </c>
      <c r="H121" s="13" t="s">
        <v>201</v>
      </c>
      <c r="I121" s="25">
        <v>11276.1</v>
      </c>
      <c r="J121" s="25"/>
      <c r="K121" s="47" t="str">
        <f t="shared" si="2"/>
        <v>0,0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63" x14ac:dyDescent="0.25">
      <c r="A122" s="17"/>
      <c r="B122" s="13"/>
      <c r="C122" s="24" t="s">
        <v>26</v>
      </c>
      <c r="D122" s="24" t="s">
        <v>27</v>
      </c>
      <c r="E122" s="24" t="s">
        <v>200</v>
      </c>
      <c r="F122" s="24" t="s">
        <v>29</v>
      </c>
      <c r="G122" s="13" t="s">
        <v>30</v>
      </c>
      <c r="H122" s="13" t="s">
        <v>40</v>
      </c>
      <c r="I122" s="25">
        <v>22317.001960000001</v>
      </c>
      <c r="J122" s="25"/>
      <c r="K122" s="47" t="str">
        <f t="shared" ref="K122:K153" si="3">IF(AND(J122="",I122&lt;&gt;""),"0,0",(IF(I122="","",(J122/I122)*100)))</f>
        <v>0,0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31.5" x14ac:dyDescent="0.25">
      <c r="A123" s="29" t="s">
        <v>202</v>
      </c>
      <c r="B123" s="30" t="s">
        <v>203</v>
      </c>
      <c r="C123" s="31"/>
      <c r="D123" s="31"/>
      <c r="E123" s="31"/>
      <c r="F123" s="31"/>
      <c r="G123" s="32"/>
      <c r="H123" s="33"/>
      <c r="I123" s="34">
        <v>32919.529750000002</v>
      </c>
      <c r="J123" s="34">
        <v>27842.897629999999</v>
      </c>
      <c r="K123" s="48">
        <f t="shared" si="3"/>
        <v>84.578661485891971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63" x14ac:dyDescent="0.25">
      <c r="A124" s="17" t="s">
        <v>204</v>
      </c>
      <c r="B124" s="13" t="s">
        <v>205</v>
      </c>
      <c r="C124" s="24" t="s">
        <v>26</v>
      </c>
      <c r="D124" s="24" t="s">
        <v>27</v>
      </c>
      <c r="E124" s="24" t="s">
        <v>206</v>
      </c>
      <c r="F124" s="24" t="s">
        <v>60</v>
      </c>
      <c r="G124" s="13" t="s">
        <v>30</v>
      </c>
      <c r="H124" s="13"/>
      <c r="I124" s="25">
        <v>13480.20275</v>
      </c>
      <c r="J124" s="25">
        <v>8403.5706300000002</v>
      </c>
      <c r="K124" s="47">
        <f t="shared" si="3"/>
        <v>62.340090767551693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110.25" x14ac:dyDescent="0.25">
      <c r="A125" s="17" t="s">
        <v>207</v>
      </c>
      <c r="B125" s="13" t="s">
        <v>208</v>
      </c>
      <c r="C125" s="24" t="s">
        <v>94</v>
      </c>
      <c r="D125" s="24" t="s">
        <v>27</v>
      </c>
      <c r="E125" s="24" t="s">
        <v>206</v>
      </c>
      <c r="F125" s="24" t="s">
        <v>60</v>
      </c>
      <c r="G125" s="13" t="s">
        <v>96</v>
      </c>
      <c r="H125" s="13"/>
      <c r="I125" s="25">
        <v>19439.327000000001</v>
      </c>
      <c r="J125" s="25">
        <v>19439.327000000001</v>
      </c>
      <c r="K125" s="47">
        <f t="shared" si="3"/>
        <v>100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47.25" x14ac:dyDescent="0.25">
      <c r="A126" s="29" t="s">
        <v>209</v>
      </c>
      <c r="B126" s="30" t="s">
        <v>23</v>
      </c>
      <c r="C126" s="31"/>
      <c r="D126" s="31"/>
      <c r="E126" s="31"/>
      <c r="F126" s="31"/>
      <c r="G126" s="32"/>
      <c r="H126" s="33"/>
      <c r="I126" s="34">
        <v>44080.379489999999</v>
      </c>
      <c r="J126" s="34">
        <v>805.41866000000005</v>
      </c>
      <c r="K126" s="48">
        <f t="shared" si="3"/>
        <v>1.8271590882803446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63" x14ac:dyDescent="0.25">
      <c r="A127" s="17" t="s">
        <v>210</v>
      </c>
      <c r="B127" s="13" t="s">
        <v>25</v>
      </c>
      <c r="C127" s="24" t="s">
        <v>26</v>
      </c>
      <c r="D127" s="24" t="s">
        <v>27</v>
      </c>
      <c r="E127" s="24" t="s">
        <v>211</v>
      </c>
      <c r="F127" s="24" t="s">
        <v>29</v>
      </c>
      <c r="G127" s="13" t="s">
        <v>30</v>
      </c>
      <c r="H127" s="13"/>
      <c r="I127" s="25">
        <v>44080.379489999999</v>
      </c>
      <c r="J127" s="25">
        <v>805.41866000000005</v>
      </c>
      <c r="K127" s="47">
        <f t="shared" si="3"/>
        <v>1.8271590882803446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63" x14ac:dyDescent="0.25">
      <c r="A128" s="17"/>
      <c r="B128" s="13"/>
      <c r="C128" s="24" t="s">
        <v>26</v>
      </c>
      <c r="D128" s="24" t="s">
        <v>27</v>
      </c>
      <c r="E128" s="24" t="s">
        <v>211</v>
      </c>
      <c r="F128" s="24" t="s">
        <v>29</v>
      </c>
      <c r="G128" s="13" t="s">
        <v>30</v>
      </c>
      <c r="H128" s="13" t="s">
        <v>31</v>
      </c>
      <c r="I128" s="25">
        <v>11932.051219999999</v>
      </c>
      <c r="J128" s="25"/>
      <c r="K128" s="47" t="str">
        <f t="shared" si="3"/>
        <v>0,0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63" x14ac:dyDescent="0.25">
      <c r="A129" s="17"/>
      <c r="B129" s="13"/>
      <c r="C129" s="24" t="s">
        <v>26</v>
      </c>
      <c r="D129" s="24" t="s">
        <v>27</v>
      </c>
      <c r="E129" s="24" t="s">
        <v>211</v>
      </c>
      <c r="F129" s="24" t="s">
        <v>29</v>
      </c>
      <c r="G129" s="13" t="s">
        <v>30</v>
      </c>
      <c r="H129" s="13" t="s">
        <v>33</v>
      </c>
      <c r="I129" s="25">
        <v>8524.2467799999995</v>
      </c>
      <c r="J129" s="25"/>
      <c r="K129" s="47" t="str">
        <f t="shared" si="3"/>
        <v>0,0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63" x14ac:dyDescent="0.25">
      <c r="A130" s="17"/>
      <c r="B130" s="13"/>
      <c r="C130" s="24" t="s">
        <v>26</v>
      </c>
      <c r="D130" s="24" t="s">
        <v>27</v>
      </c>
      <c r="E130" s="24" t="s">
        <v>211</v>
      </c>
      <c r="F130" s="24" t="s">
        <v>29</v>
      </c>
      <c r="G130" s="13" t="s">
        <v>30</v>
      </c>
      <c r="H130" s="13" t="s">
        <v>35</v>
      </c>
      <c r="I130" s="25">
        <v>9267.0641400000004</v>
      </c>
      <c r="J130" s="25">
        <v>57.636110000000002</v>
      </c>
      <c r="K130" s="47">
        <f t="shared" si="3"/>
        <v>0.62194573307442325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63" x14ac:dyDescent="0.25">
      <c r="A131" s="17"/>
      <c r="B131" s="13"/>
      <c r="C131" s="24" t="s">
        <v>26</v>
      </c>
      <c r="D131" s="24" t="s">
        <v>27</v>
      </c>
      <c r="E131" s="24" t="s">
        <v>211</v>
      </c>
      <c r="F131" s="24" t="s">
        <v>29</v>
      </c>
      <c r="G131" s="13" t="s">
        <v>30</v>
      </c>
      <c r="H131" s="13" t="s">
        <v>179</v>
      </c>
      <c r="I131" s="25">
        <v>5893.5006000000003</v>
      </c>
      <c r="J131" s="25"/>
      <c r="K131" s="47" t="str">
        <f t="shared" si="3"/>
        <v>0,0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63" x14ac:dyDescent="0.25">
      <c r="A132" s="17"/>
      <c r="B132" s="13"/>
      <c r="C132" s="24" t="s">
        <v>26</v>
      </c>
      <c r="D132" s="24" t="s">
        <v>27</v>
      </c>
      <c r="E132" s="24" t="s">
        <v>211</v>
      </c>
      <c r="F132" s="24" t="s">
        <v>29</v>
      </c>
      <c r="G132" s="13" t="s">
        <v>30</v>
      </c>
      <c r="H132" s="13" t="s">
        <v>36</v>
      </c>
      <c r="I132" s="25">
        <v>6755.8798999999999</v>
      </c>
      <c r="J132" s="25">
        <v>387.27157999999997</v>
      </c>
      <c r="K132" s="47">
        <f t="shared" si="3"/>
        <v>5.7323633003008236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63" x14ac:dyDescent="0.25">
      <c r="A133" s="17"/>
      <c r="B133" s="13"/>
      <c r="C133" s="24" t="s">
        <v>26</v>
      </c>
      <c r="D133" s="24" t="s">
        <v>27</v>
      </c>
      <c r="E133" s="24" t="s">
        <v>211</v>
      </c>
      <c r="F133" s="24" t="s">
        <v>29</v>
      </c>
      <c r="G133" s="13" t="s">
        <v>30</v>
      </c>
      <c r="H133" s="13" t="s">
        <v>37</v>
      </c>
      <c r="I133" s="25">
        <v>16.348500000000001</v>
      </c>
      <c r="J133" s="25"/>
      <c r="K133" s="47" t="str">
        <f t="shared" si="3"/>
        <v>0,0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63" x14ac:dyDescent="0.25">
      <c r="A134" s="17"/>
      <c r="B134" s="13"/>
      <c r="C134" s="24" t="s">
        <v>26</v>
      </c>
      <c r="D134" s="24" t="s">
        <v>27</v>
      </c>
      <c r="E134" s="24" t="s">
        <v>211</v>
      </c>
      <c r="F134" s="24" t="s">
        <v>29</v>
      </c>
      <c r="G134" s="13" t="s">
        <v>30</v>
      </c>
      <c r="H134" s="13" t="s">
        <v>38</v>
      </c>
      <c r="I134" s="25">
        <v>35.769599999999997</v>
      </c>
      <c r="J134" s="25">
        <v>8.5061699999999991</v>
      </c>
      <c r="K134" s="47">
        <f t="shared" si="3"/>
        <v>23.780444847020934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63" x14ac:dyDescent="0.25">
      <c r="A135" s="17"/>
      <c r="B135" s="13"/>
      <c r="C135" s="24" t="s">
        <v>26</v>
      </c>
      <c r="D135" s="24" t="s">
        <v>27</v>
      </c>
      <c r="E135" s="24" t="s">
        <v>211</v>
      </c>
      <c r="F135" s="24" t="s">
        <v>29</v>
      </c>
      <c r="G135" s="13" t="s">
        <v>30</v>
      </c>
      <c r="H135" s="13" t="s">
        <v>39</v>
      </c>
      <c r="I135" s="25">
        <v>1299.8935100000001</v>
      </c>
      <c r="J135" s="25">
        <v>169.36199999999999</v>
      </c>
      <c r="K135" s="47">
        <f t="shared" si="3"/>
        <v>13.028913422300262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63" x14ac:dyDescent="0.25">
      <c r="A136" s="17"/>
      <c r="B136" s="13"/>
      <c r="C136" s="24" t="s">
        <v>26</v>
      </c>
      <c r="D136" s="24" t="s">
        <v>27</v>
      </c>
      <c r="E136" s="24" t="s">
        <v>211</v>
      </c>
      <c r="F136" s="24" t="s">
        <v>29</v>
      </c>
      <c r="G136" s="13" t="s">
        <v>30</v>
      </c>
      <c r="H136" s="13" t="s">
        <v>40</v>
      </c>
      <c r="I136" s="25">
        <v>301.66226999999998</v>
      </c>
      <c r="J136" s="25">
        <v>182.64279999999999</v>
      </c>
      <c r="K136" s="47">
        <f t="shared" si="3"/>
        <v>60.545457010583391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63" x14ac:dyDescent="0.25">
      <c r="A137" s="17"/>
      <c r="B137" s="13"/>
      <c r="C137" s="24" t="s">
        <v>26</v>
      </c>
      <c r="D137" s="24" t="s">
        <v>27</v>
      </c>
      <c r="E137" s="24" t="s">
        <v>211</v>
      </c>
      <c r="F137" s="24" t="s">
        <v>29</v>
      </c>
      <c r="G137" s="13" t="s">
        <v>30</v>
      </c>
      <c r="H137" s="13" t="s">
        <v>41</v>
      </c>
      <c r="I137" s="25">
        <v>45</v>
      </c>
      <c r="J137" s="25"/>
      <c r="K137" s="47" t="str">
        <f t="shared" si="3"/>
        <v>0,0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63" x14ac:dyDescent="0.25">
      <c r="A138" s="17"/>
      <c r="B138" s="13"/>
      <c r="C138" s="24" t="s">
        <v>26</v>
      </c>
      <c r="D138" s="24" t="s">
        <v>27</v>
      </c>
      <c r="E138" s="24" t="s">
        <v>211</v>
      </c>
      <c r="F138" s="24" t="s">
        <v>29</v>
      </c>
      <c r="G138" s="13" t="s">
        <v>30</v>
      </c>
      <c r="H138" s="13" t="s">
        <v>42</v>
      </c>
      <c r="I138" s="25">
        <v>8.9629700000000003</v>
      </c>
      <c r="J138" s="25"/>
      <c r="K138" s="47" t="str">
        <f t="shared" si="3"/>
        <v>0,0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78.75" x14ac:dyDescent="0.25">
      <c r="A139" s="29" t="s">
        <v>212</v>
      </c>
      <c r="B139" s="30" t="s">
        <v>44</v>
      </c>
      <c r="C139" s="31"/>
      <c r="D139" s="31"/>
      <c r="E139" s="31"/>
      <c r="F139" s="31"/>
      <c r="G139" s="32"/>
      <c r="H139" s="33"/>
      <c r="I139" s="34">
        <v>404350.06118000002</v>
      </c>
      <c r="J139" s="34">
        <v>27650.444439999999</v>
      </c>
      <c r="K139" s="48">
        <f t="shared" si="3"/>
        <v>6.8382441588629215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x14ac:dyDescent="0.25">
      <c r="A140" s="29" t="s">
        <v>213</v>
      </c>
      <c r="B140" s="30" t="s">
        <v>46</v>
      </c>
      <c r="C140" s="31"/>
      <c r="D140" s="31"/>
      <c r="E140" s="31"/>
      <c r="F140" s="31"/>
      <c r="G140" s="32"/>
      <c r="H140" s="33"/>
      <c r="I140" s="34">
        <v>404350.06118000002</v>
      </c>
      <c r="J140" s="34">
        <v>27650.444439999999</v>
      </c>
      <c r="K140" s="48">
        <f t="shared" si="3"/>
        <v>6.8382441588629215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94.5" x14ac:dyDescent="0.25">
      <c r="A141" s="17" t="s">
        <v>214</v>
      </c>
      <c r="B141" s="13" t="s">
        <v>215</v>
      </c>
      <c r="C141" s="24" t="s">
        <v>49</v>
      </c>
      <c r="D141" s="24" t="s">
        <v>50</v>
      </c>
      <c r="E141" s="24" t="s">
        <v>216</v>
      </c>
      <c r="F141" s="24" t="s">
        <v>60</v>
      </c>
      <c r="G141" s="13" t="s">
        <v>52</v>
      </c>
      <c r="H141" s="13"/>
      <c r="I141" s="25">
        <v>4949</v>
      </c>
      <c r="J141" s="25"/>
      <c r="K141" s="47" t="str">
        <f t="shared" si="3"/>
        <v>0,0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94.5" x14ac:dyDescent="0.25">
      <c r="A142" s="17" t="s">
        <v>217</v>
      </c>
      <c r="B142" s="13" t="s">
        <v>218</v>
      </c>
      <c r="C142" s="24" t="s">
        <v>49</v>
      </c>
      <c r="D142" s="24" t="s">
        <v>50</v>
      </c>
      <c r="E142" s="24" t="s">
        <v>216</v>
      </c>
      <c r="F142" s="24" t="s">
        <v>60</v>
      </c>
      <c r="G142" s="13" t="s">
        <v>52</v>
      </c>
      <c r="H142" s="13"/>
      <c r="I142" s="25">
        <v>179279.61830999999</v>
      </c>
      <c r="J142" s="25"/>
      <c r="K142" s="47" t="str">
        <f t="shared" si="3"/>
        <v>0,0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94.5" x14ac:dyDescent="0.25">
      <c r="A143" s="17" t="s">
        <v>219</v>
      </c>
      <c r="B143" s="13" t="s">
        <v>220</v>
      </c>
      <c r="C143" s="24" t="s">
        <v>49</v>
      </c>
      <c r="D143" s="24" t="s">
        <v>50</v>
      </c>
      <c r="E143" s="24" t="s">
        <v>216</v>
      </c>
      <c r="F143" s="24" t="s">
        <v>60</v>
      </c>
      <c r="G143" s="13" t="s">
        <v>52</v>
      </c>
      <c r="H143" s="13"/>
      <c r="I143" s="25">
        <v>3129</v>
      </c>
      <c r="J143" s="25"/>
      <c r="K143" s="47" t="str">
        <f t="shared" si="3"/>
        <v>0,0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94.5" x14ac:dyDescent="0.25">
      <c r="A144" s="17" t="s">
        <v>221</v>
      </c>
      <c r="B144" s="13" t="s">
        <v>222</v>
      </c>
      <c r="C144" s="24" t="s">
        <v>49</v>
      </c>
      <c r="D144" s="24" t="s">
        <v>50</v>
      </c>
      <c r="E144" s="24" t="s">
        <v>216</v>
      </c>
      <c r="F144" s="24" t="s">
        <v>60</v>
      </c>
      <c r="G144" s="13" t="s">
        <v>52</v>
      </c>
      <c r="H144" s="13"/>
      <c r="I144" s="25">
        <v>3600</v>
      </c>
      <c r="J144" s="25"/>
      <c r="K144" s="47" t="str">
        <f t="shared" si="3"/>
        <v>0,0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94.5" x14ac:dyDescent="0.25">
      <c r="A145" s="17" t="s">
        <v>223</v>
      </c>
      <c r="B145" s="13" t="s">
        <v>224</v>
      </c>
      <c r="C145" s="24" t="s">
        <v>49</v>
      </c>
      <c r="D145" s="24" t="s">
        <v>50</v>
      </c>
      <c r="E145" s="24" t="s">
        <v>216</v>
      </c>
      <c r="F145" s="24" t="s">
        <v>60</v>
      </c>
      <c r="G145" s="13" t="s">
        <v>52</v>
      </c>
      <c r="H145" s="13"/>
      <c r="I145" s="25">
        <v>4800</v>
      </c>
      <c r="J145" s="25"/>
      <c r="K145" s="47" t="str">
        <f t="shared" si="3"/>
        <v>0,0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63" x14ac:dyDescent="0.25">
      <c r="A146" s="17" t="s">
        <v>225</v>
      </c>
      <c r="B146" s="13" t="s">
        <v>226</v>
      </c>
      <c r="C146" s="24" t="s">
        <v>26</v>
      </c>
      <c r="D146" s="24" t="s">
        <v>50</v>
      </c>
      <c r="E146" s="24" t="s">
        <v>216</v>
      </c>
      <c r="F146" s="24" t="s">
        <v>60</v>
      </c>
      <c r="G146" s="13" t="s">
        <v>30</v>
      </c>
      <c r="H146" s="13"/>
      <c r="I146" s="25">
        <v>39852.78</v>
      </c>
      <c r="J146" s="25">
        <v>3024.3879999999999</v>
      </c>
      <c r="K146" s="47">
        <f t="shared" si="3"/>
        <v>7.588900949946277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110.25" x14ac:dyDescent="0.25">
      <c r="A147" s="17" t="s">
        <v>227</v>
      </c>
      <c r="B147" s="13" t="s">
        <v>228</v>
      </c>
      <c r="C147" s="24" t="s">
        <v>49</v>
      </c>
      <c r="D147" s="24" t="s">
        <v>50</v>
      </c>
      <c r="E147" s="24" t="s">
        <v>229</v>
      </c>
      <c r="F147" s="24" t="s">
        <v>29</v>
      </c>
      <c r="G147" s="13" t="s">
        <v>52</v>
      </c>
      <c r="H147" s="13" t="s">
        <v>40</v>
      </c>
      <c r="I147" s="25">
        <v>27262.37931</v>
      </c>
      <c r="J147" s="25">
        <v>8178.7139999999999</v>
      </c>
      <c r="K147" s="47">
        <f t="shared" si="3"/>
        <v>30.000000759288092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94.5" x14ac:dyDescent="0.25">
      <c r="A148" s="17" t="s">
        <v>230</v>
      </c>
      <c r="B148" s="13" t="s">
        <v>231</v>
      </c>
      <c r="C148" s="24" t="s">
        <v>49</v>
      </c>
      <c r="D148" s="24" t="s">
        <v>50</v>
      </c>
      <c r="E148" s="24" t="s">
        <v>229</v>
      </c>
      <c r="F148" s="24" t="s">
        <v>29</v>
      </c>
      <c r="G148" s="13" t="s">
        <v>52</v>
      </c>
      <c r="H148" s="13" t="s">
        <v>232</v>
      </c>
      <c r="I148" s="25">
        <v>21279.60182</v>
      </c>
      <c r="J148" s="25"/>
      <c r="K148" s="47" t="str">
        <f t="shared" si="3"/>
        <v>0,0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94.5" x14ac:dyDescent="0.25">
      <c r="A149" s="17" t="s">
        <v>233</v>
      </c>
      <c r="B149" s="13" t="s">
        <v>234</v>
      </c>
      <c r="C149" s="24" t="s">
        <v>49</v>
      </c>
      <c r="D149" s="24" t="s">
        <v>50</v>
      </c>
      <c r="E149" s="24" t="s">
        <v>229</v>
      </c>
      <c r="F149" s="24" t="s">
        <v>29</v>
      </c>
      <c r="G149" s="13" t="s">
        <v>52</v>
      </c>
      <c r="H149" s="13" t="s">
        <v>235</v>
      </c>
      <c r="I149" s="25">
        <v>6096.5140499999998</v>
      </c>
      <c r="J149" s="25"/>
      <c r="K149" s="47" t="str">
        <f t="shared" si="3"/>
        <v>0,0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94.5" x14ac:dyDescent="0.25">
      <c r="A150" s="17" t="s">
        <v>236</v>
      </c>
      <c r="B150" s="13" t="s">
        <v>237</v>
      </c>
      <c r="C150" s="24" t="s">
        <v>49</v>
      </c>
      <c r="D150" s="24" t="s">
        <v>50</v>
      </c>
      <c r="E150" s="24" t="s">
        <v>229</v>
      </c>
      <c r="F150" s="24" t="s">
        <v>29</v>
      </c>
      <c r="G150" s="13" t="s">
        <v>52</v>
      </c>
      <c r="H150" s="13" t="s">
        <v>238</v>
      </c>
      <c r="I150" s="25">
        <v>2750</v>
      </c>
      <c r="J150" s="25"/>
      <c r="K150" s="47" t="str">
        <f t="shared" si="3"/>
        <v>0,0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94.5" x14ac:dyDescent="0.25">
      <c r="A151" s="17" t="s">
        <v>239</v>
      </c>
      <c r="B151" s="13" t="s">
        <v>240</v>
      </c>
      <c r="C151" s="24" t="s">
        <v>49</v>
      </c>
      <c r="D151" s="24" t="s">
        <v>50</v>
      </c>
      <c r="E151" s="24" t="s">
        <v>241</v>
      </c>
      <c r="F151" s="24" t="s">
        <v>60</v>
      </c>
      <c r="G151" s="13" t="s">
        <v>52</v>
      </c>
      <c r="H151" s="13"/>
      <c r="I151" s="25">
        <v>5873.5576899999996</v>
      </c>
      <c r="J151" s="25"/>
      <c r="K151" s="47" t="str">
        <f t="shared" si="3"/>
        <v>0,0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94.5" x14ac:dyDescent="0.25">
      <c r="A152" s="17" t="s">
        <v>242</v>
      </c>
      <c r="B152" s="13" t="s">
        <v>243</v>
      </c>
      <c r="C152" s="24" t="s">
        <v>49</v>
      </c>
      <c r="D152" s="24" t="s">
        <v>50</v>
      </c>
      <c r="E152" s="24" t="s">
        <v>241</v>
      </c>
      <c r="F152" s="24" t="s">
        <v>60</v>
      </c>
      <c r="G152" s="13" t="s">
        <v>52</v>
      </c>
      <c r="H152" s="13"/>
      <c r="I152" s="25">
        <v>11700</v>
      </c>
      <c r="J152" s="25"/>
      <c r="K152" s="47" t="str">
        <f t="shared" si="3"/>
        <v>0,0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94.5" x14ac:dyDescent="0.25">
      <c r="A153" s="17" t="s">
        <v>244</v>
      </c>
      <c r="B153" s="13" t="s">
        <v>245</v>
      </c>
      <c r="C153" s="24" t="s">
        <v>49</v>
      </c>
      <c r="D153" s="24" t="s">
        <v>50</v>
      </c>
      <c r="E153" s="24" t="s">
        <v>241</v>
      </c>
      <c r="F153" s="24" t="s">
        <v>60</v>
      </c>
      <c r="G153" s="13" t="s">
        <v>52</v>
      </c>
      <c r="H153" s="13"/>
      <c r="I153" s="25">
        <v>8990</v>
      </c>
      <c r="J153" s="25"/>
      <c r="K153" s="47" t="str">
        <f t="shared" si="3"/>
        <v>0,0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94.5" x14ac:dyDescent="0.25">
      <c r="A154" s="17" t="s">
        <v>246</v>
      </c>
      <c r="B154" s="13" t="s">
        <v>247</v>
      </c>
      <c r="C154" s="24" t="s">
        <v>49</v>
      </c>
      <c r="D154" s="24" t="s">
        <v>50</v>
      </c>
      <c r="E154" s="24" t="s">
        <v>241</v>
      </c>
      <c r="F154" s="24" t="s">
        <v>60</v>
      </c>
      <c r="G154" s="13" t="s">
        <v>52</v>
      </c>
      <c r="H154" s="13"/>
      <c r="I154" s="25">
        <v>19000</v>
      </c>
      <c r="J154" s="25"/>
      <c r="K154" s="47" t="str">
        <f t="shared" ref="K154:K185" si="4">IF(AND(J154="",I154&lt;&gt;""),"0,0",(IF(I154="","",(J154/I154)*100)))</f>
        <v>0,0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94.5" x14ac:dyDescent="0.25">
      <c r="A155" s="17" t="s">
        <v>248</v>
      </c>
      <c r="B155" s="13" t="s">
        <v>249</v>
      </c>
      <c r="C155" s="24" t="s">
        <v>49</v>
      </c>
      <c r="D155" s="24" t="s">
        <v>50</v>
      </c>
      <c r="E155" s="24" t="s">
        <v>241</v>
      </c>
      <c r="F155" s="24" t="s">
        <v>60</v>
      </c>
      <c r="G155" s="13" t="s">
        <v>52</v>
      </c>
      <c r="H155" s="13"/>
      <c r="I155" s="25">
        <v>4410</v>
      </c>
      <c r="J155" s="25"/>
      <c r="K155" s="47" t="str">
        <f t="shared" si="4"/>
        <v>0,0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94.5" x14ac:dyDescent="0.25">
      <c r="A156" s="17" t="s">
        <v>250</v>
      </c>
      <c r="B156" s="13" t="s">
        <v>251</v>
      </c>
      <c r="C156" s="24" t="s">
        <v>49</v>
      </c>
      <c r="D156" s="24" t="s">
        <v>50</v>
      </c>
      <c r="E156" s="24" t="s">
        <v>241</v>
      </c>
      <c r="F156" s="24" t="s">
        <v>60</v>
      </c>
      <c r="G156" s="13" t="s">
        <v>52</v>
      </c>
      <c r="H156" s="13"/>
      <c r="I156" s="25">
        <v>14938.3</v>
      </c>
      <c r="J156" s="25"/>
      <c r="K156" s="47" t="str">
        <f t="shared" si="4"/>
        <v>0,0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94.5" x14ac:dyDescent="0.25">
      <c r="A157" s="17" t="s">
        <v>252</v>
      </c>
      <c r="B157" s="13" t="s">
        <v>253</v>
      </c>
      <c r="C157" s="24" t="s">
        <v>49</v>
      </c>
      <c r="D157" s="24" t="s">
        <v>50</v>
      </c>
      <c r="E157" s="24" t="s">
        <v>241</v>
      </c>
      <c r="F157" s="24" t="s">
        <v>60</v>
      </c>
      <c r="G157" s="13" t="s">
        <v>52</v>
      </c>
      <c r="H157" s="13"/>
      <c r="I157" s="25">
        <v>3769.7</v>
      </c>
      <c r="J157" s="25"/>
      <c r="K157" s="47" t="str">
        <f t="shared" si="4"/>
        <v>0,0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94.5" x14ac:dyDescent="0.25">
      <c r="A158" s="17" t="s">
        <v>254</v>
      </c>
      <c r="B158" s="13" t="s">
        <v>255</v>
      </c>
      <c r="C158" s="24" t="s">
        <v>49</v>
      </c>
      <c r="D158" s="24" t="s">
        <v>50</v>
      </c>
      <c r="E158" s="24" t="s">
        <v>241</v>
      </c>
      <c r="F158" s="24" t="s">
        <v>60</v>
      </c>
      <c r="G158" s="13" t="s">
        <v>52</v>
      </c>
      <c r="H158" s="13"/>
      <c r="I158" s="25">
        <v>3744</v>
      </c>
      <c r="J158" s="25"/>
      <c r="K158" s="47" t="str">
        <f t="shared" si="4"/>
        <v>0,0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94.5" x14ac:dyDescent="0.25">
      <c r="A159" s="17" t="s">
        <v>256</v>
      </c>
      <c r="B159" s="13" t="s">
        <v>257</v>
      </c>
      <c r="C159" s="24" t="s">
        <v>49</v>
      </c>
      <c r="D159" s="24" t="s">
        <v>50</v>
      </c>
      <c r="E159" s="24" t="s">
        <v>258</v>
      </c>
      <c r="F159" s="24" t="s">
        <v>29</v>
      </c>
      <c r="G159" s="13" t="s">
        <v>52</v>
      </c>
      <c r="H159" s="13" t="s">
        <v>259</v>
      </c>
      <c r="I159" s="25">
        <v>4950</v>
      </c>
      <c r="J159" s="25"/>
      <c r="K159" s="47" t="str">
        <f t="shared" si="4"/>
        <v>0,0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94.5" x14ac:dyDescent="0.25">
      <c r="A160" s="17" t="s">
        <v>260</v>
      </c>
      <c r="B160" s="13" t="s">
        <v>261</v>
      </c>
      <c r="C160" s="24" t="s">
        <v>49</v>
      </c>
      <c r="D160" s="24" t="s">
        <v>50</v>
      </c>
      <c r="E160" s="24" t="s">
        <v>262</v>
      </c>
      <c r="F160" s="24" t="s">
        <v>29</v>
      </c>
      <c r="G160" s="13" t="s">
        <v>52</v>
      </c>
      <c r="H160" s="13" t="s">
        <v>238</v>
      </c>
      <c r="I160" s="25">
        <v>2755.7</v>
      </c>
      <c r="J160" s="25">
        <v>358.06265000000002</v>
      </c>
      <c r="K160" s="47">
        <f t="shared" si="4"/>
        <v>12.993527960227894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94.5" x14ac:dyDescent="0.25">
      <c r="A161" s="17" t="s">
        <v>263</v>
      </c>
      <c r="B161" s="13" t="s">
        <v>264</v>
      </c>
      <c r="C161" s="24" t="s">
        <v>49</v>
      </c>
      <c r="D161" s="24" t="s">
        <v>50</v>
      </c>
      <c r="E161" s="24" t="s">
        <v>262</v>
      </c>
      <c r="F161" s="24" t="s">
        <v>29</v>
      </c>
      <c r="G161" s="13" t="s">
        <v>52</v>
      </c>
      <c r="H161" s="13" t="s">
        <v>37</v>
      </c>
      <c r="I161" s="25">
        <v>16898.78</v>
      </c>
      <c r="J161" s="25">
        <v>8837.5808799999995</v>
      </c>
      <c r="K161" s="47">
        <f t="shared" si="4"/>
        <v>52.297153285621803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94.5" x14ac:dyDescent="0.25">
      <c r="A162" s="17" t="s">
        <v>265</v>
      </c>
      <c r="B162" s="13" t="s">
        <v>266</v>
      </c>
      <c r="C162" s="24" t="s">
        <v>49</v>
      </c>
      <c r="D162" s="24" t="s">
        <v>50</v>
      </c>
      <c r="E162" s="24" t="s">
        <v>262</v>
      </c>
      <c r="F162" s="24" t="s">
        <v>29</v>
      </c>
      <c r="G162" s="13" t="s">
        <v>52</v>
      </c>
      <c r="H162" s="13" t="s">
        <v>37</v>
      </c>
      <c r="I162" s="25">
        <v>5066.03</v>
      </c>
      <c r="J162" s="25">
        <v>2357.3338399999998</v>
      </c>
      <c r="K162" s="47">
        <f t="shared" si="4"/>
        <v>46.532172924360886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94.5" x14ac:dyDescent="0.25">
      <c r="A163" s="17" t="s">
        <v>267</v>
      </c>
      <c r="B163" s="13" t="s">
        <v>268</v>
      </c>
      <c r="C163" s="24" t="s">
        <v>49</v>
      </c>
      <c r="D163" s="24" t="s">
        <v>50</v>
      </c>
      <c r="E163" s="24" t="s">
        <v>262</v>
      </c>
      <c r="F163" s="24" t="s">
        <v>29</v>
      </c>
      <c r="G163" s="13" t="s">
        <v>52</v>
      </c>
      <c r="H163" s="13" t="s">
        <v>37</v>
      </c>
      <c r="I163" s="25">
        <v>9255.1</v>
      </c>
      <c r="J163" s="25">
        <v>4894.3650699999998</v>
      </c>
      <c r="K163" s="47">
        <f t="shared" si="4"/>
        <v>52.882897753670946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47.25" x14ac:dyDescent="0.25">
      <c r="A164" s="29" t="s">
        <v>269</v>
      </c>
      <c r="B164" s="30" t="s">
        <v>270</v>
      </c>
      <c r="C164" s="31"/>
      <c r="D164" s="31"/>
      <c r="E164" s="31"/>
      <c r="F164" s="31"/>
      <c r="G164" s="32"/>
      <c r="H164" s="33"/>
      <c r="I164" s="34">
        <v>957452.79486000002</v>
      </c>
      <c r="J164" s="34">
        <v>338208.65466</v>
      </c>
      <c r="K164" s="48">
        <f t="shared" si="4"/>
        <v>35.323794183446225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x14ac:dyDescent="0.25">
      <c r="A165" s="29" t="s">
        <v>271</v>
      </c>
      <c r="B165" s="30" t="s">
        <v>272</v>
      </c>
      <c r="C165" s="31"/>
      <c r="D165" s="31"/>
      <c r="E165" s="31"/>
      <c r="F165" s="31"/>
      <c r="G165" s="32"/>
      <c r="H165" s="33"/>
      <c r="I165" s="34">
        <v>656938.90193000005</v>
      </c>
      <c r="J165" s="34">
        <v>108412.98758</v>
      </c>
      <c r="K165" s="48">
        <f t="shared" si="4"/>
        <v>16.502750447796121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78.75" x14ac:dyDescent="0.25">
      <c r="A166" s="17" t="s">
        <v>273</v>
      </c>
      <c r="B166" s="13" t="s">
        <v>274</v>
      </c>
      <c r="C166" s="24" t="s">
        <v>275</v>
      </c>
      <c r="D166" s="24" t="s">
        <v>276</v>
      </c>
      <c r="E166" s="24" t="s">
        <v>277</v>
      </c>
      <c r="F166" s="24" t="s">
        <v>60</v>
      </c>
      <c r="G166" s="13" t="s">
        <v>278</v>
      </c>
      <c r="H166" s="13"/>
      <c r="I166" s="25">
        <v>78825</v>
      </c>
      <c r="J166" s="25">
        <v>390.04489999999998</v>
      </c>
      <c r="K166" s="47">
        <f t="shared" si="4"/>
        <v>0.49482385030130033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78.75" x14ac:dyDescent="0.25">
      <c r="A167" s="17" t="s">
        <v>279</v>
      </c>
      <c r="B167" s="13" t="s">
        <v>280</v>
      </c>
      <c r="C167" s="24" t="s">
        <v>275</v>
      </c>
      <c r="D167" s="24" t="s">
        <v>276</v>
      </c>
      <c r="E167" s="24" t="s">
        <v>277</v>
      </c>
      <c r="F167" s="24" t="s">
        <v>60</v>
      </c>
      <c r="G167" s="13" t="s">
        <v>278</v>
      </c>
      <c r="H167" s="13"/>
      <c r="I167" s="25">
        <v>4024.22093</v>
      </c>
      <c r="J167" s="25">
        <v>7.8300000000000002E-3</v>
      </c>
      <c r="K167" s="47">
        <f t="shared" si="4"/>
        <v>1.9457182237755523E-4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78.75" x14ac:dyDescent="0.25">
      <c r="A168" s="17" t="s">
        <v>281</v>
      </c>
      <c r="B168" s="13" t="s">
        <v>282</v>
      </c>
      <c r="C168" s="24" t="s">
        <v>275</v>
      </c>
      <c r="D168" s="24" t="s">
        <v>276</v>
      </c>
      <c r="E168" s="24" t="s">
        <v>277</v>
      </c>
      <c r="F168" s="24" t="s">
        <v>60</v>
      </c>
      <c r="G168" s="13" t="s">
        <v>278</v>
      </c>
      <c r="H168" s="13"/>
      <c r="I168" s="25">
        <v>2428.047</v>
      </c>
      <c r="J168" s="25"/>
      <c r="K168" s="47" t="str">
        <f t="shared" si="4"/>
        <v>0,0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78.75" x14ac:dyDescent="0.25">
      <c r="A169" s="17" t="s">
        <v>283</v>
      </c>
      <c r="B169" s="13" t="s">
        <v>284</v>
      </c>
      <c r="C169" s="24" t="s">
        <v>275</v>
      </c>
      <c r="D169" s="24" t="s">
        <v>276</v>
      </c>
      <c r="E169" s="24" t="s">
        <v>277</v>
      </c>
      <c r="F169" s="24" t="s">
        <v>60</v>
      </c>
      <c r="G169" s="13" t="s">
        <v>278</v>
      </c>
      <c r="H169" s="13"/>
      <c r="I169" s="25">
        <v>3000</v>
      </c>
      <c r="J169" s="25"/>
      <c r="K169" s="47" t="str">
        <f t="shared" si="4"/>
        <v>0,0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78.75" x14ac:dyDescent="0.25">
      <c r="A170" s="17" t="s">
        <v>285</v>
      </c>
      <c r="B170" s="13" t="s">
        <v>286</v>
      </c>
      <c r="C170" s="24" t="s">
        <v>275</v>
      </c>
      <c r="D170" s="24" t="s">
        <v>276</v>
      </c>
      <c r="E170" s="24" t="s">
        <v>277</v>
      </c>
      <c r="F170" s="24" t="s">
        <v>60</v>
      </c>
      <c r="G170" s="13" t="s">
        <v>278</v>
      </c>
      <c r="H170" s="13"/>
      <c r="I170" s="25">
        <v>100000</v>
      </c>
      <c r="J170" s="25">
        <v>124.276</v>
      </c>
      <c r="K170" s="47">
        <f t="shared" si="4"/>
        <v>0.12427599999999998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78.75" x14ac:dyDescent="0.25">
      <c r="A171" s="17" t="s">
        <v>287</v>
      </c>
      <c r="B171" s="13" t="s">
        <v>288</v>
      </c>
      <c r="C171" s="24" t="s">
        <v>275</v>
      </c>
      <c r="D171" s="24" t="s">
        <v>276</v>
      </c>
      <c r="E171" s="24" t="s">
        <v>277</v>
      </c>
      <c r="F171" s="24" t="s">
        <v>60</v>
      </c>
      <c r="G171" s="13" t="s">
        <v>278</v>
      </c>
      <c r="H171" s="13"/>
      <c r="I171" s="25">
        <v>23185.635999999999</v>
      </c>
      <c r="J171" s="25">
        <v>2253.6790000000001</v>
      </c>
      <c r="K171" s="47">
        <f t="shared" si="4"/>
        <v>9.7201517353244054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78.75" x14ac:dyDescent="0.25">
      <c r="A172" s="17" t="s">
        <v>289</v>
      </c>
      <c r="B172" s="13" t="s">
        <v>290</v>
      </c>
      <c r="C172" s="24" t="s">
        <v>275</v>
      </c>
      <c r="D172" s="24" t="s">
        <v>276</v>
      </c>
      <c r="E172" s="24" t="s">
        <v>277</v>
      </c>
      <c r="F172" s="24" t="s">
        <v>60</v>
      </c>
      <c r="G172" s="13" t="s">
        <v>278</v>
      </c>
      <c r="H172" s="13"/>
      <c r="I172" s="25">
        <v>4940.3860000000004</v>
      </c>
      <c r="J172" s="25">
        <v>1499.1559999999999</v>
      </c>
      <c r="K172" s="47">
        <f t="shared" si="4"/>
        <v>30.344916368882913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78.75" x14ac:dyDescent="0.25">
      <c r="A173" s="17" t="s">
        <v>291</v>
      </c>
      <c r="B173" s="13" t="s">
        <v>292</v>
      </c>
      <c r="C173" s="24" t="s">
        <v>275</v>
      </c>
      <c r="D173" s="24" t="s">
        <v>276</v>
      </c>
      <c r="E173" s="24" t="s">
        <v>277</v>
      </c>
      <c r="F173" s="24" t="s">
        <v>60</v>
      </c>
      <c r="G173" s="13" t="s">
        <v>278</v>
      </c>
      <c r="H173" s="13"/>
      <c r="I173" s="25">
        <v>335718.00699999998</v>
      </c>
      <c r="J173" s="25">
        <v>33777.050000000003</v>
      </c>
      <c r="K173" s="47">
        <f t="shared" si="4"/>
        <v>10.061137411673007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78.75" x14ac:dyDescent="0.25">
      <c r="A174" s="17" t="s">
        <v>293</v>
      </c>
      <c r="B174" s="13" t="s">
        <v>294</v>
      </c>
      <c r="C174" s="24" t="s">
        <v>275</v>
      </c>
      <c r="D174" s="24" t="s">
        <v>276</v>
      </c>
      <c r="E174" s="24" t="s">
        <v>277</v>
      </c>
      <c r="F174" s="24" t="s">
        <v>60</v>
      </c>
      <c r="G174" s="13" t="s">
        <v>278</v>
      </c>
      <c r="H174" s="13"/>
      <c r="I174" s="25">
        <v>1793.5940000000001</v>
      </c>
      <c r="J174" s="25">
        <v>1566.64</v>
      </c>
      <c r="K174" s="47">
        <f t="shared" si="4"/>
        <v>87.346411729744872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78.75" x14ac:dyDescent="0.25">
      <c r="A175" s="17" t="s">
        <v>295</v>
      </c>
      <c r="B175" s="13" t="s">
        <v>296</v>
      </c>
      <c r="C175" s="24" t="s">
        <v>275</v>
      </c>
      <c r="D175" s="24" t="s">
        <v>276</v>
      </c>
      <c r="E175" s="24" t="s">
        <v>277</v>
      </c>
      <c r="F175" s="24" t="s">
        <v>60</v>
      </c>
      <c r="G175" s="13" t="s">
        <v>278</v>
      </c>
      <c r="H175" s="13"/>
      <c r="I175" s="25">
        <v>2166.3180000000002</v>
      </c>
      <c r="J175" s="25">
        <v>1939.634</v>
      </c>
      <c r="K175" s="47">
        <f t="shared" si="4"/>
        <v>89.535977635785684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78.75" x14ac:dyDescent="0.25">
      <c r="A176" s="17" t="s">
        <v>297</v>
      </c>
      <c r="B176" s="13" t="s">
        <v>298</v>
      </c>
      <c r="C176" s="24" t="s">
        <v>275</v>
      </c>
      <c r="D176" s="24" t="s">
        <v>276</v>
      </c>
      <c r="E176" s="24" t="s">
        <v>277</v>
      </c>
      <c r="F176" s="24" t="s">
        <v>60</v>
      </c>
      <c r="G176" s="13" t="s">
        <v>278</v>
      </c>
      <c r="H176" s="13"/>
      <c r="I176" s="25">
        <v>1316.799</v>
      </c>
      <c r="J176" s="25">
        <v>1316.799</v>
      </c>
      <c r="K176" s="47">
        <f t="shared" si="4"/>
        <v>100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78.75" x14ac:dyDescent="0.25">
      <c r="A177" s="17" t="s">
        <v>299</v>
      </c>
      <c r="B177" s="13" t="s">
        <v>300</v>
      </c>
      <c r="C177" s="24" t="s">
        <v>275</v>
      </c>
      <c r="D177" s="24" t="s">
        <v>276</v>
      </c>
      <c r="E177" s="24" t="s">
        <v>277</v>
      </c>
      <c r="F177" s="24" t="s">
        <v>60</v>
      </c>
      <c r="G177" s="13" t="s">
        <v>278</v>
      </c>
      <c r="H177" s="13"/>
      <c r="I177" s="25">
        <v>2500.4409999999998</v>
      </c>
      <c r="J177" s="25">
        <v>645.54499999999996</v>
      </c>
      <c r="K177" s="47">
        <f t="shared" si="4"/>
        <v>25.817245837834207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78.75" x14ac:dyDescent="0.25">
      <c r="A178" s="17" t="s">
        <v>301</v>
      </c>
      <c r="B178" s="13" t="s">
        <v>302</v>
      </c>
      <c r="C178" s="24" t="s">
        <v>275</v>
      </c>
      <c r="D178" s="24" t="s">
        <v>276</v>
      </c>
      <c r="E178" s="24" t="s">
        <v>277</v>
      </c>
      <c r="F178" s="24" t="s">
        <v>60</v>
      </c>
      <c r="G178" s="13" t="s">
        <v>278</v>
      </c>
      <c r="H178" s="13"/>
      <c r="I178" s="25">
        <v>1632.672</v>
      </c>
      <c r="J178" s="25">
        <v>1564.402</v>
      </c>
      <c r="K178" s="47">
        <f t="shared" si="4"/>
        <v>95.818511005272342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78.75" x14ac:dyDescent="0.25">
      <c r="A179" s="17" t="s">
        <v>303</v>
      </c>
      <c r="B179" s="13" t="s">
        <v>304</v>
      </c>
      <c r="C179" s="24" t="s">
        <v>275</v>
      </c>
      <c r="D179" s="24" t="s">
        <v>276</v>
      </c>
      <c r="E179" s="24" t="s">
        <v>277</v>
      </c>
      <c r="F179" s="24" t="s">
        <v>60</v>
      </c>
      <c r="G179" s="13" t="s">
        <v>278</v>
      </c>
      <c r="H179" s="13"/>
      <c r="I179" s="25">
        <v>11266.472</v>
      </c>
      <c r="J179" s="25">
        <v>5744.8720000000003</v>
      </c>
      <c r="K179" s="47">
        <f t="shared" si="4"/>
        <v>50.99086919134934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78.75" x14ac:dyDescent="0.25">
      <c r="A180" s="17" t="s">
        <v>305</v>
      </c>
      <c r="B180" s="13" t="s">
        <v>306</v>
      </c>
      <c r="C180" s="24" t="s">
        <v>275</v>
      </c>
      <c r="D180" s="24" t="s">
        <v>276</v>
      </c>
      <c r="E180" s="24" t="s">
        <v>277</v>
      </c>
      <c r="F180" s="24" t="s">
        <v>60</v>
      </c>
      <c r="G180" s="13" t="s">
        <v>278</v>
      </c>
      <c r="H180" s="13"/>
      <c r="I180" s="25">
        <v>25950.404999999999</v>
      </c>
      <c r="J180" s="25">
        <v>6989.4319999999998</v>
      </c>
      <c r="K180" s="47">
        <f t="shared" si="4"/>
        <v>26.933807006094895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78.75" x14ac:dyDescent="0.25">
      <c r="A181" s="17" t="s">
        <v>307</v>
      </c>
      <c r="B181" s="13" t="s">
        <v>308</v>
      </c>
      <c r="C181" s="24" t="s">
        <v>275</v>
      </c>
      <c r="D181" s="24" t="s">
        <v>276</v>
      </c>
      <c r="E181" s="24" t="s">
        <v>277</v>
      </c>
      <c r="F181" s="24" t="s">
        <v>60</v>
      </c>
      <c r="G181" s="13" t="s">
        <v>278</v>
      </c>
      <c r="H181" s="13"/>
      <c r="I181" s="25">
        <v>1860.904</v>
      </c>
      <c r="J181" s="25">
        <v>1639.3510000000001</v>
      </c>
      <c r="K181" s="47">
        <f t="shared" si="4"/>
        <v>88.094334796421521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78.75" x14ac:dyDescent="0.25">
      <c r="A182" s="17" t="s">
        <v>309</v>
      </c>
      <c r="B182" s="13" t="s">
        <v>310</v>
      </c>
      <c r="C182" s="24" t="s">
        <v>275</v>
      </c>
      <c r="D182" s="24" t="s">
        <v>276</v>
      </c>
      <c r="E182" s="24" t="s">
        <v>311</v>
      </c>
      <c r="F182" s="24" t="s">
        <v>60</v>
      </c>
      <c r="G182" s="13" t="s">
        <v>278</v>
      </c>
      <c r="H182" s="13"/>
      <c r="I182" s="25">
        <v>56330</v>
      </c>
      <c r="J182" s="25">
        <v>48962.098850000002</v>
      </c>
      <c r="K182" s="47">
        <f t="shared" si="4"/>
        <v>86.920111574649397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31.5" x14ac:dyDescent="0.25">
      <c r="A183" s="29" t="s">
        <v>312</v>
      </c>
      <c r="B183" s="30" t="s">
        <v>313</v>
      </c>
      <c r="C183" s="31"/>
      <c r="D183" s="31"/>
      <c r="E183" s="31"/>
      <c r="F183" s="31"/>
      <c r="G183" s="32"/>
      <c r="H183" s="33"/>
      <c r="I183" s="34">
        <v>24652.267930000002</v>
      </c>
      <c r="J183" s="34">
        <v>16950.317080000001</v>
      </c>
      <c r="K183" s="48">
        <f t="shared" si="4"/>
        <v>68.757637748098261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78.75" x14ac:dyDescent="0.25">
      <c r="A184" s="17" t="s">
        <v>314</v>
      </c>
      <c r="B184" s="13" t="s">
        <v>315</v>
      </c>
      <c r="C184" s="24" t="s">
        <v>275</v>
      </c>
      <c r="D184" s="24" t="s">
        <v>276</v>
      </c>
      <c r="E184" s="24" t="s">
        <v>316</v>
      </c>
      <c r="F184" s="24" t="s">
        <v>60</v>
      </c>
      <c r="G184" s="13" t="s">
        <v>278</v>
      </c>
      <c r="H184" s="13"/>
      <c r="I184" s="25">
        <v>7818.00173</v>
      </c>
      <c r="J184" s="25">
        <v>136.19081</v>
      </c>
      <c r="K184" s="47">
        <f t="shared" si="4"/>
        <v>1.7420156032633674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ht="78.75" x14ac:dyDescent="0.25">
      <c r="A185" s="17" t="s">
        <v>317</v>
      </c>
      <c r="B185" s="13" t="s">
        <v>318</v>
      </c>
      <c r="C185" s="24" t="s">
        <v>275</v>
      </c>
      <c r="D185" s="24" t="s">
        <v>276</v>
      </c>
      <c r="E185" s="24" t="s">
        <v>316</v>
      </c>
      <c r="F185" s="24" t="s">
        <v>60</v>
      </c>
      <c r="G185" s="13" t="s">
        <v>278</v>
      </c>
      <c r="H185" s="13"/>
      <c r="I185" s="25">
        <v>16834.266199999998</v>
      </c>
      <c r="J185" s="25">
        <v>16814.126270000001</v>
      </c>
      <c r="K185" s="47">
        <f t="shared" si="4"/>
        <v>99.88036348148043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x14ac:dyDescent="0.25">
      <c r="A186" s="29" t="s">
        <v>319</v>
      </c>
      <c r="B186" s="30" t="s">
        <v>320</v>
      </c>
      <c r="C186" s="31"/>
      <c r="D186" s="31"/>
      <c r="E186" s="31"/>
      <c r="F186" s="31"/>
      <c r="G186" s="32"/>
      <c r="H186" s="33"/>
      <c r="I186" s="34">
        <v>275861.625</v>
      </c>
      <c r="J186" s="34">
        <v>212845.35</v>
      </c>
      <c r="K186" s="48">
        <f t="shared" ref="K186:K199" si="5">IF(AND(J186="",I186&lt;&gt;""),"0,0",(IF(I186="","",(J186/I186)*100)))</f>
        <v>77.15656354884446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78.75" x14ac:dyDescent="0.25">
      <c r="A187" s="17" t="s">
        <v>321</v>
      </c>
      <c r="B187" s="13" t="s">
        <v>322</v>
      </c>
      <c r="C187" s="24" t="s">
        <v>275</v>
      </c>
      <c r="D187" s="24" t="s">
        <v>323</v>
      </c>
      <c r="E187" s="24" t="s">
        <v>324</v>
      </c>
      <c r="F187" s="24" t="s">
        <v>60</v>
      </c>
      <c r="G187" s="13" t="s">
        <v>278</v>
      </c>
      <c r="H187" s="13"/>
      <c r="I187" s="25">
        <v>165000</v>
      </c>
      <c r="J187" s="25">
        <v>164235.6</v>
      </c>
      <c r="K187" s="47">
        <f t="shared" si="5"/>
        <v>99.536727272727276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ht="78.75" x14ac:dyDescent="0.25">
      <c r="A188" s="17" t="s">
        <v>325</v>
      </c>
      <c r="B188" s="13" t="s">
        <v>326</v>
      </c>
      <c r="C188" s="24" t="s">
        <v>275</v>
      </c>
      <c r="D188" s="24" t="s">
        <v>323</v>
      </c>
      <c r="E188" s="24" t="s">
        <v>324</v>
      </c>
      <c r="F188" s="24" t="s">
        <v>60</v>
      </c>
      <c r="G188" s="13" t="s">
        <v>278</v>
      </c>
      <c r="H188" s="13"/>
      <c r="I188" s="25">
        <v>48609.75</v>
      </c>
      <c r="J188" s="25">
        <v>48609.75</v>
      </c>
      <c r="K188" s="47">
        <f t="shared" si="5"/>
        <v>100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78.75" x14ac:dyDescent="0.25">
      <c r="A189" s="17" t="s">
        <v>327</v>
      </c>
      <c r="B189" s="13" t="s">
        <v>328</v>
      </c>
      <c r="C189" s="24" t="s">
        <v>275</v>
      </c>
      <c r="D189" s="24" t="s">
        <v>323</v>
      </c>
      <c r="E189" s="24" t="s">
        <v>324</v>
      </c>
      <c r="F189" s="24" t="s">
        <v>60</v>
      </c>
      <c r="G189" s="13" t="s">
        <v>278</v>
      </c>
      <c r="H189" s="13"/>
      <c r="I189" s="25">
        <v>62251.875</v>
      </c>
      <c r="J189" s="25"/>
      <c r="K189" s="47" t="str">
        <f t="shared" si="5"/>
        <v>0,0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47.25" x14ac:dyDescent="0.25">
      <c r="A190" s="29" t="s">
        <v>329</v>
      </c>
      <c r="B190" s="30" t="s">
        <v>330</v>
      </c>
      <c r="C190" s="31"/>
      <c r="D190" s="31"/>
      <c r="E190" s="31"/>
      <c r="F190" s="31"/>
      <c r="G190" s="32"/>
      <c r="H190" s="33"/>
      <c r="I190" s="34">
        <v>125176.29876999999</v>
      </c>
      <c r="J190" s="34">
        <v>42966.692940000001</v>
      </c>
      <c r="K190" s="48">
        <f t="shared" si="5"/>
        <v>34.324942790445796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ht="47.25" x14ac:dyDescent="0.25">
      <c r="A191" s="29" t="s">
        <v>331</v>
      </c>
      <c r="B191" s="30" t="s">
        <v>332</v>
      </c>
      <c r="C191" s="31"/>
      <c r="D191" s="31"/>
      <c r="E191" s="31"/>
      <c r="F191" s="31"/>
      <c r="G191" s="32"/>
      <c r="H191" s="33"/>
      <c r="I191" s="34">
        <v>125176.29876999999</v>
      </c>
      <c r="J191" s="34">
        <v>42966.692940000001</v>
      </c>
      <c r="K191" s="48">
        <f t="shared" si="5"/>
        <v>34.324942790445796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ht="63" x14ac:dyDescent="0.25">
      <c r="A192" s="17" t="s">
        <v>333</v>
      </c>
      <c r="B192" s="13" t="s">
        <v>334</v>
      </c>
      <c r="C192" s="24" t="s">
        <v>26</v>
      </c>
      <c r="D192" s="24" t="s">
        <v>27</v>
      </c>
      <c r="E192" s="24" t="s">
        <v>335</v>
      </c>
      <c r="F192" s="24" t="s">
        <v>29</v>
      </c>
      <c r="G192" s="13" t="s">
        <v>30</v>
      </c>
      <c r="H192" s="13" t="s">
        <v>336</v>
      </c>
      <c r="I192" s="25">
        <v>125176.29876999999</v>
      </c>
      <c r="J192" s="25">
        <v>42966.692940000001</v>
      </c>
      <c r="K192" s="47">
        <f t="shared" si="5"/>
        <v>34.324942790445796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47.25" x14ac:dyDescent="0.25">
      <c r="A193" s="29" t="s">
        <v>337</v>
      </c>
      <c r="B193" s="30" t="s">
        <v>338</v>
      </c>
      <c r="C193" s="31"/>
      <c r="D193" s="31"/>
      <c r="E193" s="31"/>
      <c r="F193" s="31"/>
      <c r="G193" s="32"/>
      <c r="H193" s="33"/>
      <c r="I193" s="34">
        <v>40000</v>
      </c>
      <c r="J193" s="34"/>
      <c r="K193" s="48" t="str">
        <f t="shared" si="5"/>
        <v>0,0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ht="47.25" x14ac:dyDescent="0.25">
      <c r="A194" s="29" t="s">
        <v>339</v>
      </c>
      <c r="B194" s="30" t="s">
        <v>340</v>
      </c>
      <c r="C194" s="31"/>
      <c r="D194" s="31"/>
      <c r="E194" s="31"/>
      <c r="F194" s="31"/>
      <c r="G194" s="32"/>
      <c r="H194" s="33"/>
      <c r="I194" s="34">
        <v>40000</v>
      </c>
      <c r="J194" s="34"/>
      <c r="K194" s="48" t="str">
        <f t="shared" si="5"/>
        <v>0,0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94.5" x14ac:dyDescent="0.25">
      <c r="A195" s="17" t="s">
        <v>341</v>
      </c>
      <c r="B195" s="13" t="s">
        <v>342</v>
      </c>
      <c r="C195" s="24" t="s">
        <v>49</v>
      </c>
      <c r="D195" s="24" t="s">
        <v>50</v>
      </c>
      <c r="E195" s="24" t="s">
        <v>343</v>
      </c>
      <c r="F195" s="24" t="s">
        <v>60</v>
      </c>
      <c r="G195" s="13" t="s">
        <v>52</v>
      </c>
      <c r="H195" s="13"/>
      <c r="I195" s="25">
        <v>40000</v>
      </c>
      <c r="J195" s="25"/>
      <c r="K195" s="47" t="str">
        <f t="shared" si="5"/>
        <v>0,0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47.25" x14ac:dyDescent="0.25">
      <c r="A196" s="29" t="s">
        <v>344</v>
      </c>
      <c r="B196" s="30" t="s">
        <v>345</v>
      </c>
      <c r="C196" s="31"/>
      <c r="D196" s="31"/>
      <c r="E196" s="31"/>
      <c r="F196" s="31"/>
      <c r="G196" s="32"/>
      <c r="H196" s="33"/>
      <c r="I196" s="34">
        <v>1385.56</v>
      </c>
      <c r="J196" s="34">
        <v>727.34914000000003</v>
      </c>
      <c r="K196" s="48">
        <f t="shared" si="5"/>
        <v>52.494957995323198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31.5" x14ac:dyDescent="0.25">
      <c r="A197" s="29" t="s">
        <v>346</v>
      </c>
      <c r="B197" s="30" t="s">
        <v>347</v>
      </c>
      <c r="C197" s="31"/>
      <c r="D197" s="31"/>
      <c r="E197" s="31"/>
      <c r="F197" s="31"/>
      <c r="G197" s="32"/>
      <c r="H197" s="33"/>
      <c r="I197" s="34">
        <v>1385.56</v>
      </c>
      <c r="J197" s="34">
        <v>727.34914000000003</v>
      </c>
      <c r="K197" s="48">
        <f t="shared" si="5"/>
        <v>52.494957995323198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94.5" x14ac:dyDescent="0.25">
      <c r="A198" s="17" t="s">
        <v>348</v>
      </c>
      <c r="B198" s="13" t="s">
        <v>349</v>
      </c>
      <c r="C198" s="24" t="s">
        <v>350</v>
      </c>
      <c r="D198" s="24" t="s">
        <v>150</v>
      </c>
      <c r="E198" s="24" t="s">
        <v>351</v>
      </c>
      <c r="F198" s="24" t="s">
        <v>29</v>
      </c>
      <c r="G198" s="13" t="s">
        <v>352</v>
      </c>
      <c r="H198" s="13" t="s">
        <v>182</v>
      </c>
      <c r="I198" s="25">
        <v>1385.56</v>
      </c>
      <c r="J198" s="25">
        <v>727.34914000000003</v>
      </c>
      <c r="K198" s="47">
        <f t="shared" si="5"/>
        <v>52.494957995323198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x14ac:dyDescent="0.25">
      <c r="A199" s="18"/>
      <c r="B199" s="40" t="s">
        <v>353</v>
      </c>
      <c r="C199" s="24"/>
      <c r="D199" s="24"/>
      <c r="E199" s="24"/>
      <c r="F199" s="24"/>
      <c r="G199" s="41"/>
      <c r="H199" s="40"/>
      <c r="I199" s="42">
        <v>3793111.3472899999</v>
      </c>
      <c r="J199" s="42">
        <v>983318.64451000001</v>
      </c>
      <c r="K199" s="49">
        <f t="shared" si="5"/>
        <v>25.923801187975542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20" customFormat="1" ht="31.5" x14ac:dyDescent="0.25">
      <c r="A200" s="51" t="s">
        <v>15</v>
      </c>
      <c r="B200" s="51" t="s">
        <v>17</v>
      </c>
      <c r="C200" s="57"/>
      <c r="D200" s="57"/>
      <c r="E200" s="57"/>
      <c r="F200" s="57"/>
      <c r="G200" s="57"/>
      <c r="H200" s="57"/>
      <c r="I200" s="68"/>
      <c r="J200" s="68"/>
      <c r="K200" s="58"/>
    </row>
    <row r="201" spans="1:25" s="20" customFormat="1" ht="46.9" customHeight="1" x14ac:dyDescent="0.25">
      <c r="A201" s="51" t="s">
        <v>18</v>
      </c>
      <c r="B201" s="51" t="s">
        <v>19</v>
      </c>
      <c r="C201" s="57"/>
      <c r="D201" s="57"/>
      <c r="E201" s="57"/>
      <c r="F201" s="57"/>
      <c r="G201" s="57"/>
      <c r="H201" s="57"/>
      <c r="I201" s="68"/>
      <c r="J201" s="68"/>
      <c r="K201" s="58"/>
    </row>
    <row r="202" spans="1:25" s="3" customFormat="1" ht="47.25" x14ac:dyDescent="0.25">
      <c r="A202" s="29" t="s">
        <v>9</v>
      </c>
      <c r="B202" s="30" t="s">
        <v>21</v>
      </c>
      <c r="C202" s="31"/>
      <c r="D202" s="31"/>
      <c r="E202" s="31"/>
      <c r="F202" s="31"/>
      <c r="G202" s="32"/>
      <c r="H202" s="33"/>
      <c r="I202" s="34">
        <v>997548.24063999997</v>
      </c>
      <c r="J202" s="34">
        <v>236881.54209999999</v>
      </c>
      <c r="K202" s="48">
        <f t="shared" ref="K202:K230" si="6">IF(AND(J202="",I202&lt;&gt;""),"0,0",(IF(I202="","",(J202/I202)*100)))</f>
        <v>23.746374606206832</v>
      </c>
      <c r="L202" s="14"/>
      <c r="M202" s="14"/>
      <c r="N202" s="14"/>
      <c r="O202" s="14"/>
      <c r="P202" s="14"/>
      <c r="Q202" s="14"/>
      <c r="R202" s="14"/>
      <c r="S202" s="14"/>
      <c r="T202" s="2"/>
      <c r="U202" s="2"/>
      <c r="V202" s="2"/>
      <c r="W202" s="2"/>
      <c r="X202" s="2"/>
      <c r="Y202" s="2"/>
    </row>
    <row r="203" spans="1:25" s="3" customFormat="1" ht="47.25" x14ac:dyDescent="0.25">
      <c r="A203" s="29" t="s">
        <v>22</v>
      </c>
      <c r="B203" s="30" t="s">
        <v>23</v>
      </c>
      <c r="C203" s="31"/>
      <c r="D203" s="31"/>
      <c r="E203" s="31"/>
      <c r="F203" s="31"/>
      <c r="G203" s="32"/>
      <c r="H203" s="33"/>
      <c r="I203" s="34">
        <v>997548.24063999997</v>
      </c>
      <c r="J203" s="34">
        <v>236881.54209999999</v>
      </c>
      <c r="K203" s="48">
        <f t="shared" si="6"/>
        <v>23.746374606206832</v>
      </c>
      <c r="L203" s="14"/>
      <c r="M203" s="14"/>
      <c r="N203" s="14"/>
      <c r="O203" s="14"/>
      <c r="P203" s="14"/>
      <c r="Q203" s="14"/>
      <c r="R203" s="14"/>
      <c r="S203" s="14"/>
      <c r="T203" s="2"/>
      <c r="U203" s="2"/>
      <c r="V203" s="2"/>
      <c r="W203" s="2"/>
      <c r="X203" s="2"/>
      <c r="Y203" s="2"/>
    </row>
    <row r="204" spans="1:25" s="3" customFormat="1" ht="63" x14ac:dyDescent="0.25">
      <c r="A204" s="17" t="s">
        <v>24</v>
      </c>
      <c r="B204" s="13" t="s">
        <v>25</v>
      </c>
      <c r="C204" s="24" t="s">
        <v>26</v>
      </c>
      <c r="D204" s="24" t="s">
        <v>27</v>
      </c>
      <c r="E204" s="24" t="s">
        <v>28</v>
      </c>
      <c r="F204" s="24" t="s">
        <v>29</v>
      </c>
      <c r="G204" s="13" t="s">
        <v>30</v>
      </c>
      <c r="H204" s="13"/>
      <c r="I204" s="25">
        <v>997548.24063999997</v>
      </c>
      <c r="J204" s="25">
        <v>236881.54209999999</v>
      </c>
      <c r="K204" s="47">
        <f t="shared" si="6"/>
        <v>23.746374606206832</v>
      </c>
      <c r="L204" s="15"/>
      <c r="M204" s="15"/>
      <c r="N204" s="15"/>
      <c r="O204" s="15"/>
      <c r="P204" s="15"/>
      <c r="Q204" s="15"/>
      <c r="R204" s="15"/>
      <c r="S204" s="15"/>
      <c r="T204" s="2"/>
      <c r="U204" s="2"/>
      <c r="V204" s="2"/>
      <c r="W204" s="2"/>
      <c r="X204" s="2"/>
      <c r="Y204" s="2"/>
    </row>
    <row r="205" spans="1:25" s="3" customFormat="1" ht="63" x14ac:dyDescent="0.25">
      <c r="A205" s="17"/>
      <c r="B205" s="13"/>
      <c r="C205" s="24" t="s">
        <v>26</v>
      </c>
      <c r="D205" s="24" t="s">
        <v>27</v>
      </c>
      <c r="E205" s="24" t="s">
        <v>28</v>
      </c>
      <c r="F205" s="24" t="s">
        <v>29</v>
      </c>
      <c r="G205" s="13" t="s">
        <v>30</v>
      </c>
      <c r="H205" s="13" t="s">
        <v>31</v>
      </c>
      <c r="I205" s="25">
        <v>558471.46828000003</v>
      </c>
      <c r="J205" s="25">
        <v>88428.678419999997</v>
      </c>
      <c r="K205" s="47">
        <f t="shared" si="6"/>
        <v>15.834054816147678</v>
      </c>
      <c r="L205" s="15"/>
      <c r="M205" s="15"/>
      <c r="N205" s="15"/>
      <c r="O205" s="15"/>
      <c r="P205" s="15"/>
      <c r="Q205" s="15"/>
      <c r="R205" s="15"/>
      <c r="S205" s="15"/>
      <c r="T205" s="2"/>
      <c r="U205" s="2"/>
      <c r="V205" s="2"/>
      <c r="W205" s="2"/>
      <c r="X205" s="2"/>
      <c r="Y205" s="2"/>
    </row>
    <row r="206" spans="1:25" s="3" customFormat="1" ht="30" x14ac:dyDescent="0.25">
      <c r="A206" s="35"/>
      <c r="B206" s="36" t="s">
        <v>32</v>
      </c>
      <c r="C206" s="37"/>
      <c r="D206" s="37"/>
      <c r="E206" s="37"/>
      <c r="F206" s="37"/>
      <c r="G206" s="38"/>
      <c r="H206" s="38"/>
      <c r="I206" s="39">
        <v>558471.46828000003</v>
      </c>
      <c r="J206" s="39">
        <v>88428.678419999997</v>
      </c>
      <c r="K206" s="50">
        <f t="shared" si="6"/>
        <v>15.834054816147678</v>
      </c>
      <c r="L206" s="28"/>
      <c r="M206" s="28"/>
      <c r="N206" s="28"/>
      <c r="O206" s="28"/>
      <c r="P206" s="28"/>
      <c r="Q206" s="28"/>
      <c r="R206" s="28"/>
      <c r="S206" s="28"/>
      <c r="T206" s="2"/>
      <c r="U206" s="2"/>
      <c r="V206" s="2"/>
      <c r="W206" s="2"/>
      <c r="X206" s="2"/>
      <c r="Y206" s="2"/>
    </row>
    <row r="207" spans="1:25" s="3" customFormat="1" ht="63" x14ac:dyDescent="0.25">
      <c r="A207" s="17"/>
      <c r="B207" s="13"/>
      <c r="C207" s="24" t="s">
        <v>26</v>
      </c>
      <c r="D207" s="24" t="s">
        <v>27</v>
      </c>
      <c r="E207" s="24" t="s">
        <v>28</v>
      </c>
      <c r="F207" s="24" t="s">
        <v>29</v>
      </c>
      <c r="G207" s="13" t="s">
        <v>30</v>
      </c>
      <c r="H207" s="13" t="s">
        <v>33</v>
      </c>
      <c r="I207" s="25">
        <v>22762.928090000001</v>
      </c>
      <c r="J207" s="25"/>
      <c r="K207" s="47" t="str">
        <f t="shared" si="6"/>
        <v>0,0</v>
      </c>
      <c r="L207" s="15"/>
      <c r="M207" s="15"/>
      <c r="N207" s="15"/>
      <c r="O207" s="15"/>
      <c r="P207" s="15"/>
      <c r="Q207" s="15"/>
      <c r="R207" s="15"/>
      <c r="S207" s="15"/>
      <c r="T207" s="2"/>
      <c r="U207" s="2"/>
      <c r="V207" s="2"/>
      <c r="W207" s="2"/>
      <c r="X207" s="2"/>
      <c r="Y207" s="2"/>
    </row>
    <row r="208" spans="1:25" s="3" customFormat="1" ht="30" x14ac:dyDescent="0.25">
      <c r="A208" s="35"/>
      <c r="B208" s="36" t="s">
        <v>34</v>
      </c>
      <c r="C208" s="37"/>
      <c r="D208" s="37"/>
      <c r="E208" s="37"/>
      <c r="F208" s="37"/>
      <c r="G208" s="38"/>
      <c r="H208" s="38"/>
      <c r="I208" s="39">
        <v>22762.928090000001</v>
      </c>
      <c r="J208" s="39"/>
      <c r="K208" s="50" t="str">
        <f t="shared" si="6"/>
        <v>0,0</v>
      </c>
      <c r="L208" s="28"/>
      <c r="M208" s="28"/>
      <c r="N208" s="28"/>
      <c r="O208" s="28"/>
      <c r="P208" s="28"/>
      <c r="Q208" s="28"/>
      <c r="R208" s="28"/>
      <c r="S208" s="28"/>
      <c r="T208" s="2"/>
      <c r="U208" s="2"/>
      <c r="V208" s="2"/>
      <c r="W208" s="2"/>
      <c r="X208" s="2"/>
      <c r="Y208" s="2"/>
    </row>
    <row r="209" spans="1:25" s="3" customFormat="1" ht="63" x14ac:dyDescent="0.25">
      <c r="A209" s="17"/>
      <c r="B209" s="13"/>
      <c r="C209" s="24" t="s">
        <v>26</v>
      </c>
      <c r="D209" s="24" t="s">
        <v>27</v>
      </c>
      <c r="E209" s="24" t="s">
        <v>28</v>
      </c>
      <c r="F209" s="24" t="s">
        <v>29</v>
      </c>
      <c r="G209" s="13" t="s">
        <v>30</v>
      </c>
      <c r="H209" s="13" t="s">
        <v>35</v>
      </c>
      <c r="I209" s="25">
        <v>56725.251080000002</v>
      </c>
      <c r="J209" s="25">
        <v>14595.867</v>
      </c>
      <c r="K209" s="47">
        <f t="shared" si="6"/>
        <v>25.730810744963211</v>
      </c>
      <c r="L209" s="15"/>
      <c r="M209" s="15"/>
      <c r="N209" s="15"/>
      <c r="O209" s="15"/>
      <c r="P209" s="15"/>
      <c r="Q209" s="15"/>
      <c r="R209" s="15"/>
      <c r="S209" s="15"/>
      <c r="T209" s="2"/>
      <c r="U209" s="2"/>
      <c r="V209" s="2"/>
      <c r="W209" s="2"/>
      <c r="X209" s="2"/>
      <c r="Y209" s="2"/>
    </row>
    <row r="210" spans="1:25" s="3" customFormat="1" ht="30" x14ac:dyDescent="0.25">
      <c r="A210" s="35"/>
      <c r="B210" s="36" t="s">
        <v>32</v>
      </c>
      <c r="C210" s="37"/>
      <c r="D210" s="37"/>
      <c r="E210" s="37"/>
      <c r="F210" s="37"/>
      <c r="G210" s="38"/>
      <c r="H210" s="38"/>
      <c r="I210" s="39">
        <v>14800.569450000001</v>
      </c>
      <c r="J210" s="39">
        <v>10000</v>
      </c>
      <c r="K210" s="50">
        <f t="shared" si="6"/>
        <v>67.564967914123059</v>
      </c>
      <c r="L210" s="28"/>
      <c r="M210" s="28"/>
      <c r="N210" s="28"/>
      <c r="O210" s="28"/>
      <c r="P210" s="28"/>
      <c r="Q210" s="28"/>
      <c r="R210" s="28"/>
      <c r="S210" s="28"/>
      <c r="T210" s="2"/>
      <c r="U210" s="2"/>
      <c r="V210" s="2"/>
      <c r="W210" s="2"/>
      <c r="X210" s="2"/>
      <c r="Y210" s="2"/>
    </row>
    <row r="211" spans="1:25" s="3" customFormat="1" ht="30" x14ac:dyDescent="0.25">
      <c r="A211" s="35"/>
      <c r="B211" s="36" t="s">
        <v>34</v>
      </c>
      <c r="C211" s="37"/>
      <c r="D211" s="37"/>
      <c r="E211" s="37"/>
      <c r="F211" s="37"/>
      <c r="G211" s="38"/>
      <c r="H211" s="38"/>
      <c r="I211" s="39">
        <v>41924.681629999999</v>
      </c>
      <c r="J211" s="39">
        <v>4595.8670000000002</v>
      </c>
      <c r="K211" s="50">
        <f t="shared" si="6"/>
        <v>10.962198927496067</v>
      </c>
      <c r="L211" s="28"/>
      <c r="M211" s="28"/>
      <c r="N211" s="28"/>
      <c r="O211" s="28"/>
      <c r="P211" s="28"/>
      <c r="Q211" s="28"/>
      <c r="R211" s="28"/>
      <c r="S211" s="28"/>
      <c r="T211" s="2"/>
      <c r="U211" s="2"/>
      <c r="V211" s="2"/>
      <c r="W211" s="2"/>
      <c r="X211" s="2"/>
      <c r="Y211" s="2"/>
    </row>
    <row r="212" spans="1:25" s="3" customFormat="1" ht="63" x14ac:dyDescent="0.25">
      <c r="A212" s="17"/>
      <c r="B212" s="13"/>
      <c r="C212" s="24" t="s">
        <v>26</v>
      </c>
      <c r="D212" s="24" t="s">
        <v>27</v>
      </c>
      <c r="E212" s="24" t="s">
        <v>28</v>
      </c>
      <c r="F212" s="24" t="s">
        <v>29</v>
      </c>
      <c r="G212" s="13" t="s">
        <v>30</v>
      </c>
      <c r="H212" s="13" t="s">
        <v>36</v>
      </c>
      <c r="I212" s="25">
        <v>254808.19107999999</v>
      </c>
      <c r="J212" s="25">
        <v>91652.643949999998</v>
      </c>
      <c r="K212" s="47">
        <f t="shared" si="6"/>
        <v>35.969269104549539</v>
      </c>
      <c r="L212" s="15"/>
      <c r="M212" s="15"/>
      <c r="N212" s="15"/>
      <c r="O212" s="15"/>
      <c r="P212" s="15"/>
      <c r="Q212" s="15"/>
      <c r="R212" s="15"/>
      <c r="S212" s="15"/>
      <c r="T212" s="2"/>
      <c r="U212" s="2"/>
      <c r="V212" s="2"/>
      <c r="W212" s="2"/>
      <c r="X212" s="2"/>
      <c r="Y212" s="2"/>
    </row>
    <row r="213" spans="1:25" s="3" customFormat="1" ht="30" x14ac:dyDescent="0.25">
      <c r="A213" s="35"/>
      <c r="B213" s="36" t="s">
        <v>32</v>
      </c>
      <c r="C213" s="37"/>
      <c r="D213" s="37"/>
      <c r="E213" s="37"/>
      <c r="F213" s="37"/>
      <c r="G213" s="38"/>
      <c r="H213" s="38"/>
      <c r="I213" s="39">
        <v>254808.19107999999</v>
      </c>
      <c r="J213" s="39">
        <v>91652.643949999998</v>
      </c>
      <c r="K213" s="50">
        <f t="shared" si="6"/>
        <v>35.969269104549539</v>
      </c>
      <c r="L213" s="28"/>
      <c r="M213" s="28"/>
      <c r="N213" s="28"/>
      <c r="O213" s="28"/>
      <c r="P213" s="28"/>
      <c r="Q213" s="28"/>
      <c r="R213" s="28"/>
      <c r="S213" s="28"/>
      <c r="T213" s="2"/>
      <c r="U213" s="2"/>
      <c r="V213" s="2"/>
      <c r="W213" s="2"/>
      <c r="X213" s="2"/>
      <c r="Y213" s="2"/>
    </row>
    <row r="214" spans="1:25" s="3" customFormat="1" ht="63" x14ac:dyDescent="0.25">
      <c r="A214" s="17"/>
      <c r="B214" s="13"/>
      <c r="C214" s="24" t="s">
        <v>26</v>
      </c>
      <c r="D214" s="24" t="s">
        <v>27</v>
      </c>
      <c r="E214" s="24" t="s">
        <v>28</v>
      </c>
      <c r="F214" s="24" t="s">
        <v>29</v>
      </c>
      <c r="G214" s="13" t="s">
        <v>30</v>
      </c>
      <c r="H214" s="13" t="s">
        <v>37</v>
      </c>
      <c r="I214" s="25">
        <v>1798.335</v>
      </c>
      <c r="J214" s="25"/>
      <c r="K214" s="47" t="str">
        <f t="shared" si="6"/>
        <v>0,0</v>
      </c>
      <c r="L214" s="15"/>
      <c r="M214" s="15"/>
      <c r="N214" s="15"/>
      <c r="O214" s="15"/>
      <c r="P214" s="15"/>
      <c r="Q214" s="15"/>
      <c r="R214" s="15"/>
      <c r="S214" s="15"/>
      <c r="T214" s="2"/>
      <c r="U214" s="2"/>
      <c r="V214" s="2"/>
      <c r="W214" s="2"/>
      <c r="X214" s="2"/>
      <c r="Y214" s="2"/>
    </row>
    <row r="215" spans="1:25" s="3" customFormat="1" ht="30" x14ac:dyDescent="0.25">
      <c r="A215" s="35"/>
      <c r="B215" s="36" t="s">
        <v>32</v>
      </c>
      <c r="C215" s="37"/>
      <c r="D215" s="37"/>
      <c r="E215" s="37"/>
      <c r="F215" s="37"/>
      <c r="G215" s="38"/>
      <c r="H215" s="38"/>
      <c r="I215" s="39">
        <v>1798.335</v>
      </c>
      <c r="J215" s="39"/>
      <c r="K215" s="50" t="str">
        <f t="shared" si="6"/>
        <v>0,0</v>
      </c>
      <c r="L215" s="28"/>
      <c r="M215" s="28"/>
      <c r="N215" s="28"/>
      <c r="O215" s="28"/>
      <c r="P215" s="28"/>
      <c r="Q215" s="28"/>
      <c r="R215" s="28"/>
      <c r="S215" s="28"/>
      <c r="T215" s="2"/>
      <c r="U215" s="2"/>
      <c r="V215" s="2"/>
      <c r="W215" s="2"/>
      <c r="X215" s="2"/>
      <c r="Y215" s="2"/>
    </row>
    <row r="216" spans="1:25" s="3" customFormat="1" ht="63" x14ac:dyDescent="0.25">
      <c r="A216" s="17"/>
      <c r="B216" s="13"/>
      <c r="C216" s="24" t="s">
        <v>26</v>
      </c>
      <c r="D216" s="24" t="s">
        <v>27</v>
      </c>
      <c r="E216" s="24" t="s">
        <v>28</v>
      </c>
      <c r="F216" s="24" t="s">
        <v>29</v>
      </c>
      <c r="G216" s="13" t="s">
        <v>30</v>
      </c>
      <c r="H216" s="13" t="s">
        <v>38</v>
      </c>
      <c r="I216" s="25">
        <v>3934.6559999999999</v>
      </c>
      <c r="J216" s="25">
        <v>850.61707000000001</v>
      </c>
      <c r="K216" s="47">
        <f t="shared" si="6"/>
        <v>21.618588003627256</v>
      </c>
      <c r="L216" s="15"/>
      <c r="M216" s="15"/>
      <c r="N216" s="15"/>
      <c r="O216" s="15"/>
      <c r="P216" s="15"/>
      <c r="Q216" s="15"/>
      <c r="R216" s="15"/>
      <c r="S216" s="15"/>
      <c r="T216" s="2"/>
      <c r="U216" s="2"/>
      <c r="V216" s="2"/>
      <c r="W216" s="2"/>
      <c r="X216" s="2"/>
      <c r="Y216" s="2"/>
    </row>
    <row r="217" spans="1:25" s="3" customFormat="1" ht="30" x14ac:dyDescent="0.25">
      <c r="A217" s="35"/>
      <c r="B217" s="36" t="s">
        <v>32</v>
      </c>
      <c r="C217" s="37"/>
      <c r="D217" s="37"/>
      <c r="E217" s="37"/>
      <c r="F217" s="37"/>
      <c r="G217" s="38"/>
      <c r="H217" s="38"/>
      <c r="I217" s="39">
        <v>3934.6559999999999</v>
      </c>
      <c r="J217" s="39">
        <v>850.61707000000001</v>
      </c>
      <c r="K217" s="50">
        <f t="shared" si="6"/>
        <v>21.618588003627256</v>
      </c>
      <c r="L217" s="28"/>
      <c r="M217" s="28"/>
      <c r="N217" s="28"/>
      <c r="O217" s="28"/>
      <c r="P217" s="28"/>
      <c r="Q217" s="28"/>
      <c r="R217" s="28"/>
      <c r="S217" s="28"/>
      <c r="T217" s="2"/>
      <c r="U217" s="2"/>
      <c r="V217" s="2"/>
      <c r="W217" s="2"/>
      <c r="X217" s="2"/>
      <c r="Y217" s="2"/>
    </row>
    <row r="218" spans="1:25" s="3" customFormat="1" ht="63" x14ac:dyDescent="0.25">
      <c r="A218" s="17"/>
      <c r="B218" s="13"/>
      <c r="C218" s="24" t="s">
        <v>26</v>
      </c>
      <c r="D218" s="24" t="s">
        <v>27</v>
      </c>
      <c r="E218" s="24" t="s">
        <v>28</v>
      </c>
      <c r="F218" s="24" t="s">
        <v>29</v>
      </c>
      <c r="G218" s="13" t="s">
        <v>30</v>
      </c>
      <c r="H218" s="13" t="s">
        <v>39</v>
      </c>
      <c r="I218" s="25">
        <v>62972.681100000002</v>
      </c>
      <c r="J218" s="25">
        <v>23253.999</v>
      </c>
      <c r="K218" s="47">
        <f t="shared" si="6"/>
        <v>36.927122354966713</v>
      </c>
      <c r="L218" s="15"/>
      <c r="M218" s="15"/>
      <c r="N218" s="15"/>
      <c r="O218" s="15"/>
      <c r="P218" s="15"/>
      <c r="Q218" s="15"/>
      <c r="R218" s="15"/>
      <c r="S218" s="15"/>
      <c r="T218" s="2"/>
      <c r="U218" s="2"/>
      <c r="V218" s="2"/>
      <c r="W218" s="2"/>
      <c r="X218" s="2"/>
      <c r="Y218" s="2"/>
    </row>
    <row r="219" spans="1:25" s="3" customFormat="1" ht="30" x14ac:dyDescent="0.25">
      <c r="A219" s="35"/>
      <c r="B219" s="36" t="s">
        <v>32</v>
      </c>
      <c r="C219" s="37"/>
      <c r="D219" s="37"/>
      <c r="E219" s="37"/>
      <c r="F219" s="37"/>
      <c r="G219" s="38"/>
      <c r="H219" s="38"/>
      <c r="I219" s="39">
        <v>62972.681100000002</v>
      </c>
      <c r="J219" s="39">
        <v>23253.999</v>
      </c>
      <c r="K219" s="50">
        <f t="shared" si="6"/>
        <v>36.927122354966713</v>
      </c>
      <c r="L219" s="28"/>
      <c r="M219" s="28"/>
      <c r="N219" s="28"/>
      <c r="O219" s="28"/>
      <c r="P219" s="28"/>
      <c r="Q219" s="28"/>
      <c r="R219" s="28"/>
      <c r="S219" s="28"/>
      <c r="T219" s="2"/>
      <c r="U219" s="2"/>
      <c r="V219" s="2"/>
      <c r="W219" s="2"/>
      <c r="X219" s="2"/>
      <c r="Y219" s="2"/>
    </row>
    <row r="220" spans="1:25" s="3" customFormat="1" ht="63" x14ac:dyDescent="0.25">
      <c r="A220" s="17"/>
      <c r="B220" s="13"/>
      <c r="C220" s="24" t="s">
        <v>26</v>
      </c>
      <c r="D220" s="24" t="s">
        <v>27</v>
      </c>
      <c r="E220" s="24" t="s">
        <v>28</v>
      </c>
      <c r="F220" s="24" t="s">
        <v>29</v>
      </c>
      <c r="G220" s="13" t="s">
        <v>30</v>
      </c>
      <c r="H220" s="13" t="s">
        <v>40</v>
      </c>
      <c r="I220" s="25">
        <v>30138.80386</v>
      </c>
      <c r="J220" s="25">
        <v>18099.736659999999</v>
      </c>
      <c r="K220" s="47">
        <f t="shared" si="6"/>
        <v>60.054595212459105</v>
      </c>
      <c r="L220" s="15"/>
      <c r="M220" s="15"/>
      <c r="N220" s="15"/>
      <c r="O220" s="15"/>
      <c r="P220" s="15"/>
      <c r="Q220" s="15"/>
      <c r="R220" s="15"/>
      <c r="S220" s="15"/>
      <c r="T220" s="2"/>
      <c r="U220" s="2"/>
      <c r="V220" s="2"/>
      <c r="W220" s="2"/>
      <c r="X220" s="2"/>
      <c r="Y220" s="2"/>
    </row>
    <row r="221" spans="1:25" s="3" customFormat="1" ht="30" x14ac:dyDescent="0.25">
      <c r="A221" s="35"/>
      <c r="B221" s="36" t="s">
        <v>32</v>
      </c>
      <c r="C221" s="37"/>
      <c r="D221" s="37"/>
      <c r="E221" s="37"/>
      <c r="F221" s="37"/>
      <c r="G221" s="38"/>
      <c r="H221" s="38"/>
      <c r="I221" s="39">
        <v>30138.80386</v>
      </c>
      <c r="J221" s="39">
        <v>18099.736659999999</v>
      </c>
      <c r="K221" s="50">
        <f t="shared" si="6"/>
        <v>60.054595212459105</v>
      </c>
      <c r="L221" s="28"/>
      <c r="M221" s="28"/>
      <c r="N221" s="28"/>
      <c r="O221" s="28"/>
      <c r="P221" s="28"/>
      <c r="Q221" s="28"/>
      <c r="R221" s="28"/>
      <c r="S221" s="28"/>
      <c r="T221" s="2"/>
      <c r="U221" s="2"/>
      <c r="V221" s="2"/>
      <c r="W221" s="2"/>
      <c r="X221" s="2"/>
      <c r="Y221" s="2"/>
    </row>
    <row r="222" spans="1:25" s="3" customFormat="1" ht="63" x14ac:dyDescent="0.25">
      <c r="A222" s="17"/>
      <c r="B222" s="13"/>
      <c r="C222" s="24" t="s">
        <v>26</v>
      </c>
      <c r="D222" s="24" t="s">
        <v>27</v>
      </c>
      <c r="E222" s="24" t="s">
        <v>28</v>
      </c>
      <c r="F222" s="24" t="s">
        <v>29</v>
      </c>
      <c r="G222" s="13" t="s">
        <v>30</v>
      </c>
      <c r="H222" s="13" t="s">
        <v>41</v>
      </c>
      <c r="I222" s="25">
        <v>4950</v>
      </c>
      <c r="J222" s="25"/>
      <c r="K222" s="47" t="str">
        <f t="shared" si="6"/>
        <v>0,0</v>
      </c>
      <c r="L222" s="15"/>
      <c r="M222" s="15"/>
      <c r="N222" s="15"/>
      <c r="O222" s="15"/>
      <c r="P222" s="15"/>
      <c r="Q222" s="15"/>
      <c r="R222" s="15"/>
      <c r="S222" s="15"/>
      <c r="T222" s="2"/>
      <c r="U222" s="2"/>
      <c r="V222" s="2"/>
      <c r="W222" s="2"/>
      <c r="X222" s="2"/>
      <c r="Y222" s="2"/>
    </row>
    <row r="223" spans="1:25" s="3" customFormat="1" ht="30" x14ac:dyDescent="0.25">
      <c r="A223" s="35"/>
      <c r="B223" s="36" t="s">
        <v>32</v>
      </c>
      <c r="C223" s="37"/>
      <c r="D223" s="37"/>
      <c r="E223" s="37"/>
      <c r="F223" s="37"/>
      <c r="G223" s="38"/>
      <c r="H223" s="38"/>
      <c r="I223" s="39">
        <v>4950</v>
      </c>
      <c r="J223" s="39"/>
      <c r="K223" s="50" t="str">
        <f t="shared" si="6"/>
        <v>0,0</v>
      </c>
      <c r="L223" s="28"/>
      <c r="M223" s="28"/>
      <c r="N223" s="28"/>
      <c r="O223" s="28"/>
      <c r="P223" s="28"/>
      <c r="Q223" s="28"/>
      <c r="R223" s="28"/>
      <c r="S223" s="28"/>
      <c r="T223" s="2"/>
      <c r="U223" s="2"/>
      <c r="V223" s="2"/>
      <c r="W223" s="2"/>
      <c r="X223" s="2"/>
      <c r="Y223" s="2"/>
    </row>
    <row r="224" spans="1:25" s="3" customFormat="1" ht="63" x14ac:dyDescent="0.25">
      <c r="A224" s="17"/>
      <c r="B224" s="13"/>
      <c r="C224" s="24" t="s">
        <v>26</v>
      </c>
      <c r="D224" s="24" t="s">
        <v>27</v>
      </c>
      <c r="E224" s="24" t="s">
        <v>28</v>
      </c>
      <c r="F224" s="24" t="s">
        <v>29</v>
      </c>
      <c r="G224" s="13" t="s">
        <v>30</v>
      </c>
      <c r="H224" s="13" t="s">
        <v>42</v>
      </c>
      <c r="I224" s="25">
        <v>985.92615000000001</v>
      </c>
      <c r="J224" s="25"/>
      <c r="K224" s="47" t="str">
        <f t="shared" si="6"/>
        <v>0,0</v>
      </c>
      <c r="L224" s="15"/>
      <c r="M224" s="15"/>
      <c r="N224" s="15"/>
      <c r="O224" s="15"/>
      <c r="P224" s="15"/>
      <c r="Q224" s="15"/>
      <c r="R224" s="15"/>
      <c r="S224" s="15"/>
      <c r="T224" s="2"/>
      <c r="U224" s="2"/>
      <c r="V224" s="2"/>
      <c r="W224" s="2"/>
      <c r="X224" s="2"/>
      <c r="Y224" s="2"/>
    </row>
    <row r="225" spans="1:25" s="3" customFormat="1" ht="30" x14ac:dyDescent="0.25">
      <c r="A225" s="35"/>
      <c r="B225" s="36" t="s">
        <v>32</v>
      </c>
      <c r="C225" s="37"/>
      <c r="D225" s="37"/>
      <c r="E225" s="37"/>
      <c r="F225" s="37"/>
      <c r="G225" s="38"/>
      <c r="H225" s="38"/>
      <c r="I225" s="39">
        <v>985.92615000000001</v>
      </c>
      <c r="J225" s="39"/>
      <c r="K225" s="50" t="str">
        <f t="shared" si="6"/>
        <v>0,0</v>
      </c>
      <c r="L225" s="28"/>
      <c r="M225" s="28"/>
      <c r="N225" s="28"/>
      <c r="O225" s="28"/>
      <c r="P225" s="28"/>
      <c r="Q225" s="28"/>
      <c r="R225" s="28"/>
      <c r="S225" s="28"/>
      <c r="T225" s="2"/>
      <c r="U225" s="2"/>
      <c r="V225" s="2"/>
      <c r="W225" s="2"/>
      <c r="X225" s="2"/>
      <c r="Y225" s="2"/>
    </row>
    <row r="226" spans="1:25" s="3" customFormat="1" ht="78.75" x14ac:dyDescent="0.25">
      <c r="A226" s="29" t="s">
        <v>43</v>
      </c>
      <c r="B226" s="30" t="s">
        <v>44</v>
      </c>
      <c r="C226" s="31"/>
      <c r="D226" s="31"/>
      <c r="E226" s="31"/>
      <c r="F226" s="31"/>
      <c r="G226" s="32"/>
      <c r="H226" s="33"/>
      <c r="I226" s="34">
        <v>210000</v>
      </c>
      <c r="J226" s="34">
        <v>23998.032429999999</v>
      </c>
      <c r="K226" s="48">
        <f t="shared" si="6"/>
        <v>11.427634490476191</v>
      </c>
      <c r="L226" s="14"/>
      <c r="M226" s="14"/>
      <c r="N226" s="14"/>
      <c r="O226" s="14"/>
      <c r="P226" s="14"/>
      <c r="Q226" s="14"/>
      <c r="R226" s="14"/>
      <c r="S226" s="14"/>
      <c r="T226" s="2"/>
      <c r="U226" s="2"/>
      <c r="V226" s="2"/>
      <c r="W226" s="2"/>
      <c r="X226" s="2"/>
      <c r="Y226" s="2"/>
    </row>
    <row r="227" spans="1:25" s="3" customFormat="1" x14ac:dyDescent="0.25">
      <c r="A227" s="29" t="s">
        <v>45</v>
      </c>
      <c r="B227" s="30" t="s">
        <v>46</v>
      </c>
      <c r="C227" s="31"/>
      <c r="D227" s="31"/>
      <c r="E227" s="31"/>
      <c r="F227" s="31"/>
      <c r="G227" s="32"/>
      <c r="H227" s="33"/>
      <c r="I227" s="34">
        <v>210000</v>
      </c>
      <c r="J227" s="34">
        <v>23998.032429999999</v>
      </c>
      <c r="K227" s="48">
        <f t="shared" si="6"/>
        <v>11.427634490476191</v>
      </c>
      <c r="L227" s="14"/>
      <c r="M227" s="14"/>
      <c r="N227" s="14"/>
      <c r="O227" s="14"/>
      <c r="P227" s="14"/>
      <c r="Q227" s="14"/>
      <c r="R227" s="14"/>
      <c r="S227" s="14"/>
      <c r="T227" s="2"/>
      <c r="U227" s="2"/>
      <c r="V227" s="2"/>
      <c r="W227" s="2"/>
      <c r="X227" s="2"/>
      <c r="Y227" s="2"/>
    </row>
    <row r="228" spans="1:25" s="3" customFormat="1" ht="94.5" x14ac:dyDescent="0.25">
      <c r="A228" s="17" t="s">
        <v>47</v>
      </c>
      <c r="B228" s="13" t="s">
        <v>48</v>
      </c>
      <c r="C228" s="24" t="s">
        <v>49</v>
      </c>
      <c r="D228" s="24" t="s">
        <v>50</v>
      </c>
      <c r="E228" s="24" t="s">
        <v>51</v>
      </c>
      <c r="F228" s="24" t="s">
        <v>29</v>
      </c>
      <c r="G228" s="13" t="s">
        <v>52</v>
      </c>
      <c r="H228" s="13" t="s">
        <v>53</v>
      </c>
      <c r="I228" s="25">
        <v>210000</v>
      </c>
      <c r="J228" s="25">
        <v>23998.032429999999</v>
      </c>
      <c r="K228" s="47">
        <f t="shared" si="6"/>
        <v>11.427634490476191</v>
      </c>
      <c r="L228" s="15"/>
      <c r="M228" s="15"/>
      <c r="N228" s="15"/>
      <c r="O228" s="15"/>
      <c r="P228" s="15"/>
      <c r="Q228" s="15"/>
      <c r="R228" s="15"/>
      <c r="S228" s="15"/>
      <c r="T228" s="2"/>
      <c r="U228" s="2"/>
      <c r="V228" s="2"/>
      <c r="W228" s="2"/>
      <c r="X228" s="2"/>
      <c r="Y228" s="2"/>
    </row>
    <row r="229" spans="1:25" s="3" customFormat="1" ht="30" x14ac:dyDescent="0.25">
      <c r="A229" s="35"/>
      <c r="B229" s="36" t="s">
        <v>32</v>
      </c>
      <c r="C229" s="37"/>
      <c r="D229" s="37"/>
      <c r="E229" s="37"/>
      <c r="F229" s="37"/>
      <c r="G229" s="38"/>
      <c r="H229" s="38"/>
      <c r="I229" s="39">
        <v>210000</v>
      </c>
      <c r="J229" s="39">
        <v>23998.032429999999</v>
      </c>
      <c r="K229" s="50">
        <f t="shared" si="6"/>
        <v>11.427634490476191</v>
      </c>
      <c r="L229" s="28"/>
      <c r="M229" s="28"/>
      <c r="N229" s="28"/>
      <c r="O229" s="28"/>
      <c r="P229" s="28"/>
      <c r="Q229" s="28"/>
      <c r="R229" s="28"/>
      <c r="S229" s="28"/>
      <c r="T229" s="2"/>
      <c r="U229" s="2"/>
      <c r="V229" s="2"/>
      <c r="W229" s="2"/>
      <c r="X229" s="2"/>
      <c r="Y229" s="2"/>
    </row>
    <row r="230" spans="1:25" s="3" customFormat="1" ht="31.5" x14ac:dyDescent="0.25">
      <c r="A230" s="18"/>
      <c r="B230" s="40" t="s">
        <v>54</v>
      </c>
      <c r="C230" s="24"/>
      <c r="D230" s="24"/>
      <c r="E230" s="24"/>
      <c r="F230" s="24"/>
      <c r="G230" s="41"/>
      <c r="H230" s="40"/>
      <c r="I230" s="42">
        <v>1207548.24064</v>
      </c>
      <c r="J230" s="42">
        <v>260879.57453000001</v>
      </c>
      <c r="K230" s="49">
        <f t="shared" si="6"/>
        <v>21.604070607707893</v>
      </c>
      <c r="L230" s="43"/>
      <c r="M230" s="43"/>
      <c r="N230" s="43"/>
      <c r="O230" s="43"/>
      <c r="P230" s="43"/>
      <c r="Q230" s="43"/>
      <c r="R230" s="43"/>
      <c r="S230" s="43"/>
      <c r="T230" s="2"/>
      <c r="U230" s="2"/>
      <c r="V230" s="2"/>
      <c r="W230" s="2"/>
      <c r="X230" s="2"/>
      <c r="Y230" s="2"/>
    </row>
    <row r="231" spans="1:25" s="27" customFormat="1" ht="18.75" x14ac:dyDescent="0.3">
      <c r="A231" s="52"/>
      <c r="B231" s="52" t="s">
        <v>372</v>
      </c>
      <c r="C231" s="59"/>
      <c r="D231" s="59"/>
      <c r="E231" s="59"/>
      <c r="F231" s="59"/>
      <c r="G231" s="60"/>
      <c r="H231" s="60"/>
      <c r="I231" s="61">
        <v>12738887.095210001</v>
      </c>
      <c r="J231" s="61">
        <v>2908931.87176</v>
      </c>
      <c r="K231" s="62">
        <f>(J231/I231)*100</f>
        <v>22.835054977870076</v>
      </c>
    </row>
    <row r="232" spans="1:25" x14ac:dyDescent="0.25">
      <c r="A232" s="1"/>
      <c r="G232" s="11"/>
      <c r="I232" s="10"/>
      <c r="J232" s="10"/>
      <c r="K232" s="46"/>
    </row>
    <row r="233" spans="1:25" x14ac:dyDescent="0.25">
      <c r="A233" s="1"/>
      <c r="G233" s="10"/>
      <c r="I233" s="10"/>
      <c r="J233" s="10"/>
      <c r="K233" s="46"/>
    </row>
    <row r="234" spans="1:25" x14ac:dyDescent="0.25">
      <c r="A234" s="1"/>
      <c r="I234" s="10"/>
      <c r="J234" s="10"/>
      <c r="K234" s="46"/>
    </row>
    <row r="235" spans="1:25" x14ac:dyDescent="0.25">
      <c r="A235" s="1"/>
      <c r="I235" s="10"/>
      <c r="J235" s="10"/>
      <c r="K235" s="10"/>
    </row>
    <row r="236" spans="1:25" x14ac:dyDescent="0.25">
      <c r="A236" s="1"/>
    </row>
    <row r="241" spans="7:7" x14ac:dyDescent="0.25">
      <c r="G241" s="10"/>
    </row>
  </sheetData>
  <mergeCells count="12">
    <mergeCell ref="I2:K2"/>
    <mergeCell ref="I1:K1"/>
    <mergeCell ref="A3:K3"/>
    <mergeCell ref="J6:J7"/>
    <mergeCell ref="K6:K7"/>
    <mergeCell ref="A4:B4"/>
    <mergeCell ref="A6:A7"/>
    <mergeCell ref="B6:B7"/>
    <mergeCell ref="C6:F6"/>
    <mergeCell ref="G6:G7"/>
    <mergeCell ref="H6:H7"/>
    <mergeCell ref="I6:I7"/>
  </mergeCells>
  <printOptions horizontalCentered="1"/>
  <pageMargins left="0.23622047244094491" right="0.23622047244094491" top="0.35433070866141736" bottom="0.31496062992125984" header="0.31496062992125984" footer="0.31496062992125984"/>
  <pageSetup paperSize="9" scale="44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Year</vt:lpstr>
      <vt:lpstr>'Приложение 9'!Заголовки_для_печати</vt:lpstr>
      <vt:lpstr>'Приложение 9'!Область_печати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Позанок Анна Сергеевна</dc:creator>
  <cp:lastModifiedBy>Позанок Анна Сергеевна</cp:lastModifiedBy>
  <cp:lastPrinted>2022-07-18T23:38:07Z</cp:lastPrinted>
  <dcterms:created xsi:type="dcterms:W3CDTF">2014-02-04T22:01:59Z</dcterms:created>
  <dcterms:modified xsi:type="dcterms:W3CDTF">2022-07-28T22:11:58Z</dcterms:modified>
</cp:coreProperties>
</file>